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7050"/>
  </bookViews>
  <sheets>
    <sheet name="Таблица Соответствия №1" sheetId="3" r:id="rId1"/>
    <sheet name="Критерии Технической Оценки" sheetId="4" r:id="rId2"/>
  </sheets>
  <definedNames>
    <definedName name="_xlnm.Print_Area" localSheetId="0">'Таблица Соответствия №1'!$A$1:$F$113</definedName>
  </definedNames>
  <calcPr calcId="162913"/>
</workbook>
</file>

<file path=xl/calcChain.xml><?xml version="1.0" encoding="utf-8"?>
<calcChain xmlns="http://schemas.openxmlformats.org/spreadsheetml/2006/main">
  <c r="C52" i="4" l="1"/>
  <c r="C53" i="4" s="1"/>
</calcChain>
</file>

<file path=xl/sharedStrings.xml><?xml version="1.0" encoding="utf-8"?>
<sst xmlns="http://schemas.openxmlformats.org/spreadsheetml/2006/main" count="562" uniqueCount="160">
  <si>
    <t>№</t>
  </si>
  <si>
    <t>Li Ion</t>
  </si>
  <si>
    <t>LiFePO4 (LFP)</t>
  </si>
  <si>
    <t>BLOK</t>
  </si>
  <si>
    <t>Muvofiqlik jadvali</t>
  </si>
  <si>
    <t>Buyurtmachi talablari</t>
  </si>
  <si>
    <t>Faktor</t>
  </si>
  <si>
    <t>Talablar</t>
  </si>
  <si>
    <t>Baho</t>
  </si>
  <si>
    <t>Umumiy talablar</t>
  </si>
  <si>
    <t>TkP-1</t>
  </si>
  <si>
    <t>TkP-2</t>
  </si>
  <si>
    <t>TkP-3</t>
  </si>
  <si>
    <t>TkP-4</t>
  </si>
  <si>
    <t>TkP-5</t>
  </si>
  <si>
    <t>TkP-6</t>
  </si>
  <si>
    <t>TkP-7</t>
  </si>
  <si>
    <t>TkP-8</t>
  </si>
  <si>
    <t>TkP-9</t>
  </si>
  <si>
    <t>TkP-10</t>
  </si>
  <si>
    <t>TkP-11</t>
  </si>
  <si>
    <t>TkP-12</t>
  </si>
  <si>
    <t>TkP-13</t>
  </si>
  <si>
    <t>TkP-14</t>
  </si>
  <si>
    <t>TkP-15</t>
  </si>
  <si>
    <t>TkP-16</t>
  </si>
  <si>
    <t>TkP-17</t>
  </si>
  <si>
    <t>TkP-18</t>
  </si>
  <si>
    <t>TkP-19</t>
  </si>
  <si>
    <t>TkP-20</t>
  </si>
  <si>
    <t>TkP-21</t>
  </si>
  <si>
    <t>TkP-22</t>
  </si>
  <si>
    <t>TkP-23</t>
  </si>
  <si>
    <t>TkP-24</t>
  </si>
  <si>
    <t>TkP-25</t>
  </si>
  <si>
    <t>TkP-26</t>
  </si>
  <si>
    <t>TkP-27</t>
  </si>
  <si>
    <t>TkP-28</t>
  </si>
  <si>
    <t>TkP-29</t>
  </si>
  <si>
    <t>TkP-30</t>
  </si>
  <si>
    <t>TkP-31</t>
  </si>
  <si>
    <t>TkP-32</t>
  </si>
  <si>
    <t>TkP-33</t>
  </si>
  <si>
    <t>TkP-34</t>
  </si>
  <si>
    <t>TkP-35</t>
  </si>
  <si>
    <t>TkP-36</t>
  </si>
  <si>
    <t>TkP-37</t>
  </si>
  <si>
    <t>TkP-38</t>
  </si>
  <si>
    <t>TkP-39</t>
  </si>
  <si>
    <t>TkP-40</t>
  </si>
  <si>
    <t>TkP-41</t>
  </si>
  <si>
    <t>TkP-42</t>
  </si>
  <si>
    <t>TkP-43</t>
  </si>
  <si>
    <t>TkP-44</t>
  </si>
  <si>
    <t>TkP-45</t>
  </si>
  <si>
    <t>TkP-46</t>
  </si>
  <si>
    <t>Muvofiq</t>
  </si>
  <si>
    <t>TEXNIK BAHOLASH MEZONLARI</t>
  </si>
  <si>
    <t>Toshkent uchun sig‘imi kamida 100 AN bo‘lgan Li- Ion 48V statsionar akkumulyator batareyalarini xarid qilish uchun.</t>
  </si>
  <si>
    <t>Eng yaxshi takliflarni saralash predmeti:</t>
  </si>
  <si>
    <t>Tashabbuskor</t>
  </si>
  <si>
    <t>TB/TFD</t>
  </si>
  <si>
    <t>Texnik baholash texnik qism hujjatlari asosida amalga oshiriladi. Ishtirokchilarning takliflari texnik topshiriq talablariga to‘liq mos kelishi shart. Texnik baholashdan o‘tmagan ishtirokchilarning takliflari rad etiladi.
Bloklash mezonlari bo‘yicha ishtirokchi barcha talablarga to‘liq javob berishi lozim, oraliq bilan ko‘rsatilgan parametr esa oraliq chegaralariga mos kelishi kerak. Bloklash talablariga nomuvofiqlik yoki qisman muvofiqlik ishtirokchining rad etilishiga olib keladi. Bundan tashqari,  "muvofiqlik jadvali"ning ayrim bandlarida tasdiqlovchi hujjatlar (ishlab chiqaruvchining ma’lumotnomasi yoki boshqa hujjat) tekshirish uchun sahifa raqami ko‘rsatilgan holda taqdim etilishi talab qilinadi. Agar bu hujjatlar taqdim etilmasa, mazkur band talabga javob bermaydi deb hisoblanadi va bloklash qo‘llaniladi.
Texnik talablar bo‘yicha maksimal ball 100 ballni tashkil etadi. Ishtirokchining to‘plagan balli quyidagi mezonlar bo‘yicha to‘plangan ballar yig‘indisidan iborat bo‘ladi. O‘tish bali 98 ballni tashkil etadi.</t>
  </si>
  <si>
    <t>Mezon/toifa</t>
  </si>
  <si>
    <t>SoC punkti
(Talab raqami)</t>
  </si>
  <si>
    <t>Vazn</t>
  </si>
  <si>
    <t>Bloklovchi\ bloklanmaydigan parametr</t>
  </si>
  <si>
    <t>Baho (ball)</t>
  </si>
  <si>
    <t>Baholashni amalga oshirish uchun zarur bo‘lgan hujjatlar</t>
  </si>
  <si>
    <t>Izoh</t>
  </si>
  <si>
    <t>Ishtirokchiga talablar</t>
  </si>
  <si>
    <t>Jami</t>
  </si>
  <si>
    <t>O‘tish balli:</t>
  </si>
  <si>
    <t>Bloklovchi</t>
  </si>
  <si>
    <t>Muvofiq – 1
Muvofiq emas – 0</t>
  </si>
  <si>
    <t>To‘ldirilgan "Muvofiqlik jadvali" 1-ilovaga muvofiq, shuningdek,  "muvofiqlik jadvallari"ning ayrim bandlarida tekshirish uchun sahifa ko‘rsatilgan holda tasdiqlovchi hujjatlar (ishlab chiqaruvchining ma’lumotnomasi yoki boshqa hujjat) talab etiladi (kafolat xatlari ko‘rib chiqilmaydi). Agar taqdim etilmasa, bu band nomuvofiq deb hisoblanadi va bloklanadi.</t>
  </si>
  <si>
    <r>
      <t xml:space="preserve">
</t>
    </r>
    <r>
      <rPr>
        <u/>
        <sz val="8"/>
        <rFont val="Times New Roman"/>
        <family val="1"/>
        <charset val="204"/>
      </rPr>
      <t>Bloklash mezonlari (toifalari):
Bloklash toifalari uchun ishtirokchi tegishli toifaning barcha talablariga to‘liq mos kelishi shart.
Agar ishtirokchi bloklash toifasi talablaridan birontasiga ham javob bermasa, u butun toifa bo‘yicha 0 ball oladi va bu ishtirokchining keyingi musobaqadan chetlashtirilishiga sabab bo‘ladi.</t>
    </r>
    <r>
      <rPr>
        <sz val="8"/>
        <rFont val="Times New Roman"/>
        <family val="1"/>
        <charset val="204"/>
      </rPr>
      <t xml:space="preserve">
Agar ishtirokchi istalgan toifa (blokirovka qiluvchi va blokirovka qilmaydigan) bo‘yicha barcha e’lon qilingan talablarga javob bersa, ushbu toifani baholash=1.</t>
    </r>
  </si>
  <si>
    <t>Nomuvofiqlik uchun - Blok</t>
  </si>
  <si>
    <t>Akkumulyator batareyasining nominal kuchlanishi, V.</t>
  </si>
  <si>
    <t>* Eslatma: Ishtirokchi o‘z ma’lumotlarini to‘ldirishi va tasdiqlovchi hujjat taqdim etishi lozim bo‘lgan talablarda, yonidagi qatorda hujjatga (mahsulot/yechim tavsifiga) va ushbu funksionalning tavsifini o‘z ichiga olgan hujjatning aniq bandiga havola berishi kerak. Bunda talabga muvofiqlik shu asosda aniqlanadi.
("Ishtirokchi ma’lumotlari" ustunida - hujjatning sahifa raqamini ko‘rsatish, "Baholash" ustunida esa - ma’lumot uchun, ilovaga qarang* va hokazo).
Biror funksional haqida tasdiqlovchi ma’lumotlar yo‘qligi yoki taklif etilayotgan yechimning qo‘yilgan talablarga muvofiqligi noto‘g‘ri ko‘rsatilgan holda, Buyurtmachi texnik talablarning ushbu bandini "Mos kelmaydi" deb baholashga haqli. Ishtirokchi blokirovka qiluvchi mezon bo‘yicha hujjatga (mahsulot/yechim tavsifiga) havola bermagan taqdirda, agar Buyurtmachi o‘rganish jarayonida taqdim etilgan hujjatlarda (mahsulot/yechim tavsifida) texnik topshiriqqa muvofiqlik talablarini tekshirish uchun zarur bo‘lgan tasdiqlovchi ma’lumotlarni topa olmasa, Buyurtmachi ishtirokchini bunday mezon bo‘yicha diskvalifikatsiya qilish uchun javobgar bo‘lmaydi.
Blokirovka qiluvchi mezonlar uchun ishtirokchi barcha talablarga to‘liq javob berishi shart.</t>
  </si>
  <si>
    <t xml:space="preserve">Nomuvofiqlik uchun - Blok </t>
  </si>
  <si>
    <t>Hujjatni taqdim etmaganlik uchun - Blok</t>
  </si>
  <si>
    <t>Ma'lumot, izohga qarang</t>
  </si>
  <si>
    <t>Kattalashtirilganda - Blok</t>
  </si>
  <si>
    <t>Kichraytirilganda - Blok</t>
  </si>
  <si>
    <t>Tasdiqlovchi hujjatni taqdim etish.</t>
  </si>
  <si>
    <t>Nomuvofiq / Muvofiq</t>
  </si>
  <si>
    <t>Tegishli hujjatni ko‘rsatish</t>
  </si>
  <si>
    <t>Hujjatdan sahifa raqamini ko‘rsatish</t>
  </si>
  <si>
    <t>Markirovkani ko‘rsatish, model (nomi)</t>
  </si>
  <si>
    <t>Ma'lumotlarni ko‘rsatish</t>
  </si>
  <si>
    <t>0,5С dan kam emas</t>
  </si>
  <si>
    <t xml:space="preserve"> 0,2С dan kam emas</t>
  </si>
  <si>
    <t xml:space="preserve"> 4000 dan kam emas</t>
  </si>
  <si>
    <t xml:space="preserve"> 5000 dan kam emas</t>
  </si>
  <si>
    <t xml:space="preserve"> 7000 dan kam emas</t>
  </si>
  <si>
    <t>15 yildan kam emas</t>
  </si>
  <si>
    <t>6 oydan kam emas</t>
  </si>
  <si>
    <t>maksimal  +45°С  dan kam emas
minimal -20°С dan oshmaydi</t>
  </si>
  <si>
    <t>Maksimal +45°С  dan kam emas
 minimal 0°С dan oshmaydi</t>
  </si>
  <si>
    <t>maksimal +35°С  dan kam emas
minimal 0°С dan oshmaydi</t>
  </si>
  <si>
    <t>maksimal +35°С  dan kam emas
minimal+15°С dan oshmaydi</t>
  </si>
  <si>
    <t>Kafolat, sertifikatlarga qo‘yiladigan talablar</t>
  </si>
  <si>
    <t>Guruhli qo‘shilishga talablar</t>
  </si>
  <si>
    <t>Li Ion statsionar akkumulyator batareyalarini sotib olish uchun texnik topshiriq, 48 V, sig‘imi kamida 100 Ah</t>
  </si>
  <si>
    <t>Ishtirokchining ma’lumotlari</t>
  </si>
  <si>
    <t>Akkumulyator batareyasining turi.</t>
  </si>
  <si>
    <t>Akkumulyator batareyasining ishlab chiqaruvchisi.</t>
  </si>
  <si>
    <t>Akkumulyator batareyasining markirovkasi, modeli (nomi).</t>
  </si>
  <si>
    <t>Akkumulyator batareyasining nominal sig‘imi, Ah.</t>
  </si>
  <si>
    <t>Akkumulyator batareyasining chiqish ish kuchlanishi diapazoni, V. (Ushbu bandda akkumulyator batareyasining minimal va maksimal kuchlanish chegaralari (poroglari) ko‘rsatilishi lozim.)</t>
  </si>
  <si>
    <t>Akkumulyator batareyasidagi element yacheykalarining soni, dona.</t>
  </si>
  <si>
    <t>15 dona</t>
  </si>
  <si>
    <t>Yetkazib beriladigan akkumulyator batareyalari texnik xizmat ko‘rsatishni talab qilmaydigan turda (ne obslujivaemiy tip) bo‘lishi shart.</t>
  </si>
  <si>
    <t>Akkumulyator batareyasining qo‘llash sohasi — telekommunikatsiya uskunalari.</t>
  </si>
  <si>
    <t>Akkumulyator batareyalari majburiy ventilyatsiyasiz (havo almashtirishsiz) xonalarda ekspluatatsiya qilish uchun mo‘ljallangan bo‘lishi shart.</t>
  </si>
  <si>
    <t>Akkumulyator batareyalari tashqi shkaflarda (Outdoor) ishlashga mo‘ljallangan bo‘lishi, shuningdek, standart 19 dyuymli telekommunikatsiya shkaflarida/stendlarda, binolarda va avtozallarda (texnik xonalarda) joylashtirish imkoniyatiga ega bo‘lishi shart.</t>
  </si>
  <si>
    <t>Akkumulyator batareyalarining korpusi yonmaydigan (olovlanmaydigan) va zarbaga chidamli (udaroprochniy) materialdan tayyorlangan bo‘lishi shart.</t>
  </si>
  <si>
    <t>Xonada 6 oy davomida saqlash rejimida harorat diapazoni, °C.
Ushbu bandda akkumulyator batareyasini saqlash uchun ruxsat etilgan minimal va maksimal harorat chegaralari ko‘rsatilishi lozim.</t>
  </si>
  <si>
    <t>Akkumulyator batareyasini zaryadlash vaqtida xonadagi ishlash harorati diapazoni, °C.
Ushbu bandda akkumulyator batareyasini zaryadlash vaqtida ruxsat etilgan minimal va maksimal harorat chegaralari ko‘rsatilishi lozim.</t>
  </si>
  <si>
    <t>Akkumulyator batareyasini zaryadsizlantirish (razryad) vaqtida xonadagi ishlash harorati diapazoni, °C.
Ushbu bandda akkumulyator batareyasini zaryadsizlantirish vaqtida ruxsat etilgan minimal va maksimal harorat chegaralari ko‘rsatilishi lozim.</t>
  </si>
  <si>
    <t>Blokni, shu jumladan BMSni (Batareyani boshqarish tizimini) sovutish tizimi passiv sovutish (sovutishning majburiy bo‘lmagan turi) bilan bo‘lishi shart.</t>
  </si>
  <si>
    <t>Akkumulyator batareyalarini zaryad qilmasdan saqlash muddati, oy.</t>
  </si>
  <si>
    <t>Akkumulyator batareyalarining bufer rejimida, ekspluatatsiya harorati +25°С da (e'lon qilingan xususiyatlarning 10% dan ko‘p bo‘lmagan pasayishi bilan) ekspluatatsiya muddati, yil.</t>
  </si>
  <si>
    <t>Bitta AKB (Akkumulyator batareyasi) bloki uchun tavsiya etilgan zaryad toki.</t>
  </si>
  <si>
    <t>Bitta AKB (Akkumulyator batareyasi) bloki uchun maksimal zaryad toki.</t>
  </si>
  <si>
    <t>Akkumulyator blokida isitish qurilmasi/elementining mavjudligi.</t>
  </si>
  <si>
    <t>Isitish qurilmasi/elementi o‘rnatilgan (ichki) yoki tashqi bo‘lishi mumkin. Agar isitish qurilmasi tashqi (vneshniy) bo‘lsa, u holda akkumulyator batareyasi tashqi isitish qurilmasi bilan birgalikda ham standart 19 dyuymli telekommunikatsiya shkaflarida/stendlarda o‘rnatishga (ishlashga) mo‘ljallangan bo‘lishi shart.
Agar isitish qurilmasi/elementi tashqi ko‘rinishda bo‘lsa, akkumulyator batareyasiga mahkamlash uchun mo‘ljallangan moslamalar komplektga majburiy kiritilishi shart. Bunda isitish qurilmasi/elementining jismoniy o‘lchamlari akkumulyator batareyasining gabaritlarini barcha tomonlardan ikki santimetrdan ko‘proq oshmasligi lozim.</t>
  </si>
  <si>
    <t>Isitish qurilmasi/elementining ishga tushirish va o‘chirish chegaralari sozlanishi (nastroyka qilinishi) mumkin bo‘lishi lozim.</t>
  </si>
  <si>
    <t>Akkumulyator batareyalari bir nechta bloklarni (kamida 4 donani) guruhli ulanish (parallel ulanish) imkoniyatiga ega bo‘lishi shart.</t>
  </si>
  <si>
    <t>Ushbu Muvofiqlik jadvalining TkP-15, TkP-16, TkP-17, TkP-18 hamda TkP-25, TkP-26 bandlarida ko‘rsatilgan parametrlar va rejimlari guruhli ulanishda (parallel ulanishda) ham saqlanib qolishi shart.</t>
  </si>
  <si>
    <t>Har bir akkumulyator batareyasi mahalliy sozlashlar va boshqaruvni amalga oshirish imkonini beruvchi o‘rnatilgan boshqaruv tizimi (keyingi o‘rinlarda BMS) bilan jihozlangan bo‘lishi lozim.</t>
  </si>
  <si>
    <t>Akkumulyator batareyalarini guruhli ulashda, guruhni boshqarish bitta (asosiy) akkumulyator batareyasining BMS orqali amalga oshirilishi lozim.</t>
  </si>
  <si>
    <t>BMS akkumulyatorning xizmat muddatini ta’minlovchi o‘rnatilgan funksiya bilan jihozlangan bo‘lishi lozim. Bunda belgilangan qiymatlardan yuqori razryadlashda, qayta zaryadlashda yoki harorat rejimining pasayishi sharoitida batareya ishchi rejimida qolishi yoxud saqlash rejimiga (Sleep) o‘tishi shart. Zaryadlash tiklanganda akkumulyator batareyasi saqlash rejimidan avtomatik ravishda chiqishi kerak.</t>
  </si>
  <si>
    <t>BMS o‘rnatilgan yacheykalarning zaryadini balanslash (tenglashtirish) funksiyasi bilan jihozlangan bo‘lishi lozim. Akkumulyator batareyalarini guruhli ulashda esa zaryadni balanslash guruhdagi har bir akkumulyator batareyasi uchun ham amalga oshirilishi kerak.</t>
  </si>
  <si>
    <t>BMS sozlash, ish rejimini tekshirish va statistik ma’lumotlarni yig‘ish maqsadida akkumulyator batareyasiga mahalliy ulanish uchun interfeysga (RS485 yoki CAN) ega bo‘lishi lozim.</t>
  </si>
  <si>
    <t xml:space="preserve">BMS ish rejimini tekshirish, statistik ma’lumotlarni yig‘ish maqsadida akkumulyator batareyasiga masofadan ulanish uchun Eth/IP interfeysga (portga) ega bo‘lishi lozim. Agar Eth/IP interfeysi (porti) konstruksiyada nazarda tutilmagan bo‘lsa, yetkazib beruvchi mavjud interfeyslarni Eth/IP ga ulaydigan modem/o‘zgartirgichni (perekhodnikni) yetkazib berish komplektiga kiritishi shart.
Yetkazib beruvchi BMSga mahalliy va masofaviy ulanish uchun litsenziyalanmaydigan dasturiy ta’minotni (DT) taqdim etishi lozim.
</t>
  </si>
  <si>
    <t>Yetkazib beruvchi BMSga mahalliy va masofaviy ulanish uchun litsenziyalanmaydigan dasturiy ta’minotni (DT) taqdim etishi lozim.</t>
  </si>
  <si>
    <t>BMS Windows ilovasi tomonidan qo‘llab-quvvatlanadigan, ochiq formatdagi statistik ma’lumotlarni yuklab olish imkoniyatiga ega bo‘lishi lozim.</t>
  </si>
  <si>
    <t>Yetkazib beruvchi molu mulkni yetkazib berish vaqtida kelib chiqish sertifikatini taqdim etishi shart.</t>
  </si>
  <si>
    <t>AKB (Akkumulyator batareyasi) UL 1642 yoki UL 1973, standartlar bo‘yicha tegishli sertifikatlarga va sinov (test) natijalariga ega bo‘lishi shart.</t>
  </si>
  <si>
    <t>AKB (Akkumulyator batareyasi) UN 38.3, standartlar bo‘yicha tegishli sertifikatlarga ega bo‘lishi shart.</t>
  </si>
  <si>
    <t>AKB (Akkumulyator batareyasi) EMC (elektromagnit moslik), ETSI 300 386 yoki IEC 61000 yoki IEC 62619 yoki boshqa xalqaro standartlar bo‘yicha tegishli sertifikatlarga va sinov (test) natijalariga ega bo‘lishi shart.</t>
  </si>
  <si>
    <t>AKB turini ko‘rsatish</t>
  </si>
  <si>
    <t>Ishlab chiqaruvchining nomini ko‘rsatish.</t>
  </si>
  <si>
    <t>Akkumulyator batareyasining elektrokimyoviy tarkibi (ijobiy elektrodning faol massaning tarkibi).</t>
  </si>
  <si>
    <t>48 V</t>
  </si>
  <si>
    <t>maksimal  54 V dan oshmaydi
minimal 43 V dan oshmaydi</t>
  </si>
  <si>
    <t>Yetkazib berish komplektiga akkumulyator batareyalarini guruhlarga ulash va foydali nagruzkani quvvatlantirish tizimlariga ulash uchun ulamalar va zaruriy furnitura, shuningdek, akkumulyator batareyasini 19 dyuymli telekommunikatsiya shkafida mahkamlash elementlari kiritilishi lozim.</t>
  </si>
  <si>
    <t>Akkumulyator batareyasini foydalanish (ekspluatatsiya qilish) uchun xonadagi tavsiya etilgan harorat diapazoni, °C.
Ushbu bandda akkumulyator batareyasini foydalanish (ekspluatatsiya qilish) uchun ruxsat etilgan minimal va maksimal harorat chegaralari ko‘rsatilishi lozim.</t>
  </si>
  <si>
    <t>Siklik rejimda qayta zaryadlash sikllari soni (zaryadsizlantirish chuqurligi 40% bo‘lganda), soni, T=25°С.
Bir sikl tushunchasi – bu bir marotaba belgilangan zaryadsizlantirish chuqurligiga (ya'ni 40% ga) erishishdir.</t>
  </si>
  <si>
    <t>Siklik rejimda qayta zaryadlash sikllari soni (zaryadsizlantirish chuqurligi 80% bo‘lganda), soni, T=25°С.
Bir sikl tushunchasi – bu bir marotaba belgilangan zaryadsizlantirish chuqurligiga (ya'ni 80% ga) erishishdir.</t>
  </si>
  <si>
    <t>Siklik rejimda qayta zaryadlash sikllari soni (zaryadsizlantirish chuqurligi 60% bo‘lganda), soni, T=25°C.
Bir sikl tushunchasi – bu bir marotaba belgilangan zaryadsizlantirish chuqurligiga (ya'ni 60% ga) erishishdir.</t>
  </si>
  <si>
    <t>Isitish qurilmasi/elementi (AC, 220 V) tarmog‘idan (maqsadga muvofiq) yoki (DC, 48 V) tarmog‘idan ishlashi shart.
Agar isitish qurilmasi/elementi doimiy tokda (DC, 48 V) ishlasa, u holda akkumulyator batareyasi razryad holatida bo‘lganda, isitishdan uzilishi (o‘chirilishi) lozim.</t>
  </si>
  <si>
    <t xml:space="preserve"> AC (220 V) yoki DC (48 V)</t>
  </si>
  <si>
    <t>BMS talablari</t>
  </si>
  <si>
    <r>
      <rPr>
        <sz val="8"/>
        <color rgb="FFFF0000"/>
        <rFont val="Times New Roman"/>
        <family val="1"/>
        <charset val="204"/>
      </rPr>
      <t xml:space="preserve"> </t>
    </r>
    <r>
      <rPr>
        <sz val="8"/>
        <rFont val="Times New Roman"/>
        <family val="1"/>
        <charset val="204"/>
      </rPr>
      <t>100 Ah dan kam emas</t>
    </r>
  </si>
  <si>
    <t>Ilova №1</t>
  </si>
  <si>
    <t>BMS akkumulyator batareyasining ish parametrlarini hisobga olish imkoniyatini ta’minlashi lozim. Minimal darajada quyidagi parametrlar hisobga olinishi kerak:
• Zaryadlash va razryadlash kuchlanishi
• Zaryadlash va razryadlash toki
• Harorat
• Razryadlash sikllari soni
• Zaryad holati (State of Charge)
• Ish holati (State of Health)
• Boshqa parametrlar (majburiy emas)</t>
  </si>
  <si>
    <t>Yetkazib beruvchi yetkazib berish vaqtida Mahsulotni montaj qilish, sozlash, birlamchi (sinash) testlash, ishga tushirish va ekspluatatsiya qilish bo‘yicha batafsil yo‘riqnomani taqdim etishi shart. Yo‘riqnoma ingliz tilida ham elektron, ham qog‘oz ko‘rinishida taqdim etilishi lozim.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</si>
</sst>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0"/>
      <color theme="1"/>
      <name val="Times New Roman"/>
      <family val="1"/>
      <charset val="204"/>
    </font>
    <font>
      <sz val="11"/>
      <color theme="1"/>
      <name val="Calibri"/>
      <family val="2"/>
      <scheme val="minor"/>
    </font>
    <font>
      <b/>
      <sz val="10"/>
      <color theme="0"/>
      <name val="Times New Roman"/>
      <family val="1"/>
      <charset val="204"/>
    </font>
    <font>
      <b/>
      <sz val="10"/>
      <color theme="1"/>
      <name val="Times New Roman"/>
      <family val="1"/>
      <charset val="204"/>
    </font>
    <font>
      <sz val="10"/>
      <name val="Times New Roman"/>
      <family val="1"/>
      <charset val="204"/>
    </font>
    <font>
      <b/>
      <sz val="10"/>
      <name val="Times New Roman"/>
      <family val="1"/>
      <charset val="204"/>
    </font>
    <font>
      <sz val="8"/>
      <name val="Times New Roman"/>
      <family val="1"/>
      <charset val="204"/>
    </font>
    <font>
      <sz val="8"/>
      <color theme="1"/>
      <name val="Times New Roman"/>
      <family val="1"/>
      <charset val="204"/>
    </font>
    <font>
      <u/>
      <sz val="8"/>
      <name val="Times New Roman"/>
      <family val="1"/>
      <charset val="204"/>
    </font>
    <font>
      <b/>
      <sz val="8"/>
      <name val="Times New Roman"/>
      <family val="1"/>
      <charset val="204"/>
    </font>
    <font>
      <sz val="8"/>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0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67">
    <xf numFmtId="0" fontId="0" fillId="0" borderId="0" xfId="0"/>
    <xf numFmtId="0" fontId="1" fillId="0" borderId="0" xfId="0" applyFont="1"/>
    <xf numFmtId="0" fontId="4" fillId="0" borderId="1" xfId="0" applyFont="1" applyFill="1" applyBorder="1" applyAlignment="1">
      <alignment horizontal="center" vertical="center" wrapText="1"/>
    </xf>
    <xf numFmtId="0" fontId="6" fillId="0" borderId="1" xfId="1"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0" xfId="0" applyFont="1"/>
    <xf numFmtId="0" fontId="6"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1" applyFont="1" applyBorder="1" applyAlignment="1">
      <alignment vertical="center" wrapText="1"/>
    </xf>
    <xf numFmtId="0" fontId="5" fillId="0" borderId="1" xfId="0" applyFont="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Border="1" applyAlignment="1">
      <alignment horizontal="center" vertical="center" wrapText="1"/>
    </xf>
    <xf numFmtId="0" fontId="1" fillId="0" borderId="0" xfId="0" applyFont="1" applyAlignment="1">
      <alignment vertical="center" wrapText="1"/>
    </xf>
    <xf numFmtId="0" fontId="1" fillId="0" borderId="0" xfId="0" applyFont="1" applyAlignment="1">
      <alignment wrapText="1"/>
    </xf>
    <xf numFmtId="49" fontId="5" fillId="0" borderId="0" xfId="0" applyNumberFormat="1" applyFont="1" applyBorder="1" applyAlignment="1">
      <alignment horizontal="center" vertical="center" wrapText="1"/>
    </xf>
    <xf numFmtId="0" fontId="5" fillId="0" borderId="0" xfId="0" applyFont="1" applyBorder="1" applyAlignment="1">
      <alignment horizontal="left" vertical="center" wrapText="1"/>
    </xf>
    <xf numFmtId="0" fontId="5" fillId="0" borderId="0" xfId="0" applyFont="1" applyBorder="1" applyAlignment="1">
      <alignment vertical="center" wrapText="1"/>
    </xf>
    <xf numFmtId="0" fontId="6" fillId="0" borderId="0" xfId="0" applyFont="1" applyBorder="1" applyAlignment="1">
      <alignment horizontal="right" vertical="center" wrapText="1"/>
    </xf>
    <xf numFmtId="0" fontId="7" fillId="0" borderId="0" xfId="0" applyFont="1" applyAlignment="1">
      <alignment horizontal="justify" vertical="center" wrapText="1"/>
    </xf>
    <xf numFmtId="0" fontId="7" fillId="0" borderId="0" xfId="0" applyFont="1" applyAlignment="1">
      <alignment vertical="center" wrapText="1"/>
    </xf>
    <xf numFmtId="0" fontId="10"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4" fontId="10" fillId="0" borderId="1" xfId="0" applyNumberFormat="1" applyFont="1" applyBorder="1" applyAlignment="1">
      <alignment horizontal="center" vertical="center" wrapText="1"/>
    </xf>
    <xf numFmtId="0" fontId="7" fillId="0" borderId="0" xfId="0" applyFont="1" applyAlignment="1">
      <alignment horizontal="center"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0" fontId="10" fillId="3" borderId="1" xfId="0" applyFont="1" applyFill="1" applyBorder="1" applyAlignment="1">
      <alignment vertical="center" wrapText="1"/>
    </xf>
    <xf numFmtId="4" fontId="10" fillId="3" borderId="1" xfId="0" applyNumberFormat="1" applyFont="1" applyFill="1" applyBorder="1" applyAlignment="1">
      <alignment horizontal="left" vertical="center" wrapText="1"/>
    </xf>
    <xf numFmtId="0" fontId="7" fillId="0" borderId="1" xfId="0" applyFont="1" applyFill="1" applyBorder="1" applyAlignment="1">
      <alignment vertical="center" wrapText="1"/>
    </xf>
    <xf numFmtId="0" fontId="7" fillId="2" borderId="1" xfId="0" applyFont="1" applyFill="1" applyBorder="1" applyAlignment="1">
      <alignment horizontal="left" vertical="center" wrapText="1"/>
    </xf>
    <xf numFmtId="0" fontId="11" fillId="0" borderId="0" xfId="0" applyFont="1" applyAlignment="1">
      <alignment vertical="center" wrapText="1"/>
    </xf>
    <xf numFmtId="0" fontId="7" fillId="3" borderId="1" xfId="0" applyFont="1" applyFill="1" applyBorder="1" applyAlignment="1">
      <alignment horizontal="center" vertical="center" wrapText="1"/>
    </xf>
    <xf numFmtId="0" fontId="10" fillId="3" borderId="1" xfId="0" applyFont="1" applyFill="1" applyBorder="1" applyAlignment="1">
      <alignment horizontal="justify" vertical="center" wrapText="1"/>
    </xf>
    <xf numFmtId="0" fontId="7" fillId="3" borderId="1" xfId="0" applyFont="1" applyFill="1" applyBorder="1" applyAlignment="1">
      <alignment vertical="center" wrapText="1"/>
    </xf>
    <xf numFmtId="0" fontId="7" fillId="3" borderId="1" xfId="0" applyFont="1" applyFill="1" applyBorder="1" applyAlignment="1">
      <alignment horizontal="left" vertical="center" wrapText="1"/>
    </xf>
    <xf numFmtId="0" fontId="7" fillId="0" borderId="1" xfId="0" applyFont="1" applyFill="1" applyBorder="1" applyAlignment="1">
      <alignment horizontal="justify" vertical="center" wrapText="1"/>
    </xf>
    <xf numFmtId="0" fontId="11" fillId="3" borderId="1" xfId="0" applyFont="1" applyFill="1" applyBorder="1" applyAlignment="1">
      <alignment horizontal="center" vertical="center" wrapText="1"/>
    </xf>
    <xf numFmtId="0" fontId="11" fillId="3" borderId="1" xfId="0" applyFont="1" applyFill="1" applyBorder="1" applyAlignment="1">
      <alignment vertical="center" wrapText="1"/>
    </xf>
    <xf numFmtId="0" fontId="11" fillId="3" borderId="1" xfId="0" applyFont="1" applyFill="1" applyBorder="1" applyAlignment="1">
      <alignment horizontal="left" vertical="center" wrapText="1"/>
    </xf>
    <xf numFmtId="0" fontId="8" fillId="0" borderId="1" xfId="0" applyFont="1" applyFill="1" applyBorder="1" applyAlignment="1">
      <alignment horizontal="justify" vertical="center" wrapText="1"/>
    </xf>
    <xf numFmtId="0" fontId="7" fillId="0" borderId="0" xfId="0" applyFont="1" applyFill="1" applyAlignment="1">
      <alignment vertical="center" wrapText="1"/>
    </xf>
    <xf numFmtId="0" fontId="7" fillId="0" borderId="0" xfId="0" applyFont="1" applyAlignment="1">
      <alignment horizontal="left" vertical="center" wrapText="1"/>
    </xf>
    <xf numFmtId="0" fontId="7" fillId="0" borderId="0" xfId="0" applyFont="1" applyFill="1" applyBorder="1" applyAlignment="1">
      <alignment horizontal="center" vertical="center" wrapText="1"/>
    </xf>
    <xf numFmtId="0" fontId="7" fillId="0" borderId="0" xfId="0" applyFont="1" applyBorder="1" applyAlignment="1">
      <alignment vertical="center" wrapText="1"/>
    </xf>
    <xf numFmtId="0" fontId="7" fillId="0" borderId="0" xfId="0" applyFont="1" applyFill="1" applyAlignment="1">
      <alignment horizontal="center" vertical="center" wrapText="1"/>
    </xf>
    <xf numFmtId="0" fontId="6" fillId="0" borderId="0" xfId="0"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0" borderId="2" xfId="1" applyFont="1" applyBorder="1" applyAlignment="1">
      <alignment horizontal="center" vertical="top" wrapText="1"/>
    </xf>
    <xf numFmtId="0" fontId="7" fillId="0" borderId="3" xfId="1" applyFont="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5" fillId="0" borderId="5" xfId="0" applyFont="1" applyBorder="1" applyAlignment="1">
      <alignment horizontal="left" vertical="top" wrapText="1"/>
    </xf>
    <xf numFmtId="0" fontId="5" fillId="0" borderId="4" xfId="0" applyFont="1" applyBorder="1" applyAlignment="1">
      <alignment horizontal="left" vertical="top" wrapText="1"/>
    </xf>
    <xf numFmtId="0" fontId="5" fillId="0" borderId="6" xfId="0" applyFont="1" applyBorder="1" applyAlignment="1">
      <alignment horizontal="left" vertical="top" wrapText="1"/>
    </xf>
    <xf numFmtId="0" fontId="3" fillId="4" borderId="0" xfId="1" applyFont="1" applyFill="1" applyBorder="1" applyAlignment="1">
      <alignment horizontal="center"/>
    </xf>
    <xf numFmtId="0" fontId="4" fillId="0" borderId="1" xfId="0" applyFont="1" applyBorder="1" applyAlignment="1">
      <alignment horizontal="left" vertical="center"/>
    </xf>
    <xf numFmtId="0" fontId="5" fillId="0" borderId="1" xfId="0" applyFont="1" applyBorder="1" applyAlignment="1">
      <alignment horizontal="left" vertical="top"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cellXfs>
  <cellStyles count="2">
    <cellStyle name="Normal 2" xfId="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5"/>
  <sheetViews>
    <sheetView tabSelected="1" zoomScale="140" zoomScaleNormal="140" zoomScaleSheetLayoutView="120" workbookViewId="0">
      <selection activeCell="G114" sqref="G114"/>
    </sheetView>
  </sheetViews>
  <sheetFormatPr defaultRowHeight="11.25" x14ac:dyDescent="0.25"/>
  <cols>
    <col min="1" max="1" width="5.42578125" style="27" customWidth="1"/>
    <col min="2" max="2" width="46.28515625" style="45" customWidth="1"/>
    <col min="3" max="3" width="13.7109375" style="27" bestFit="1" customWidth="1"/>
    <col min="4" max="4" width="22" style="48" customWidth="1"/>
    <col min="5" max="5" width="28.28515625" style="23" customWidth="1"/>
    <col min="6" max="6" width="28.42578125" style="45" customWidth="1"/>
    <col min="7" max="7" width="39.85546875" style="23" customWidth="1"/>
    <col min="8" max="8" width="51.85546875" style="23" customWidth="1"/>
    <col min="9" max="16384" width="9.140625" style="23"/>
  </cols>
  <sheetData>
    <row r="1" spans="1:6" s="22" customFormat="1" ht="27.75" customHeight="1" x14ac:dyDescent="0.25">
      <c r="A1" s="18"/>
      <c r="B1" s="19"/>
      <c r="C1" s="15"/>
      <c r="D1" s="14"/>
      <c r="E1" s="20"/>
      <c r="F1" s="21" t="s">
        <v>157</v>
      </c>
    </row>
    <row r="2" spans="1:6" s="22" customFormat="1" ht="30.75" customHeight="1" x14ac:dyDescent="0.25">
      <c r="A2" s="49" t="s">
        <v>104</v>
      </c>
      <c r="B2" s="49"/>
      <c r="C2" s="49"/>
      <c r="D2" s="49"/>
      <c r="E2" s="49"/>
      <c r="F2" s="49"/>
    </row>
    <row r="3" spans="1:6" ht="45" customHeight="1" x14ac:dyDescent="0.25">
      <c r="A3" s="49" t="s">
        <v>4</v>
      </c>
      <c r="B3" s="49"/>
      <c r="C3" s="49"/>
      <c r="D3" s="49"/>
      <c r="E3" s="49"/>
      <c r="F3" s="49"/>
    </row>
    <row r="4" spans="1:6" s="27" customFormat="1" ht="30" customHeight="1" x14ac:dyDescent="0.25">
      <c r="A4" s="24" t="s">
        <v>0</v>
      </c>
      <c r="B4" s="24" t="s">
        <v>5</v>
      </c>
      <c r="C4" s="24" t="s">
        <v>6</v>
      </c>
      <c r="D4" s="25" t="s">
        <v>7</v>
      </c>
      <c r="E4" s="24" t="s">
        <v>105</v>
      </c>
      <c r="F4" s="26" t="s">
        <v>8</v>
      </c>
    </row>
    <row r="5" spans="1:6" s="27" customFormat="1" ht="30" customHeight="1" x14ac:dyDescent="0.25">
      <c r="A5" s="28"/>
      <c r="B5" s="29" t="s">
        <v>9</v>
      </c>
      <c r="C5" s="28"/>
      <c r="D5" s="28"/>
      <c r="E5" s="30"/>
      <c r="F5" s="31"/>
    </row>
    <row r="6" spans="1:6" x14ac:dyDescent="0.25">
      <c r="A6" s="50" t="s">
        <v>10</v>
      </c>
      <c r="B6" s="51" t="s">
        <v>106</v>
      </c>
      <c r="C6" s="50" t="s">
        <v>3</v>
      </c>
      <c r="D6" s="50" t="s">
        <v>1</v>
      </c>
      <c r="E6" s="32" t="s">
        <v>143</v>
      </c>
      <c r="F6" s="5" t="s">
        <v>77</v>
      </c>
    </row>
    <row r="7" spans="1:6" x14ac:dyDescent="0.25">
      <c r="A7" s="50"/>
      <c r="B7" s="51"/>
      <c r="C7" s="50"/>
      <c r="D7" s="50"/>
      <c r="E7" s="32" t="s">
        <v>87</v>
      </c>
      <c r="F7" s="5" t="s">
        <v>81</v>
      </c>
    </row>
    <row r="8" spans="1:6" x14ac:dyDescent="0.25">
      <c r="A8" s="50"/>
      <c r="B8" s="51"/>
      <c r="C8" s="50"/>
      <c r="D8" s="50"/>
      <c r="E8" s="32" t="s">
        <v>88</v>
      </c>
      <c r="F8" s="33" t="s">
        <v>82</v>
      </c>
    </row>
    <row r="9" spans="1:6" ht="11.25" customHeight="1" x14ac:dyDescent="0.25">
      <c r="A9" s="50" t="s">
        <v>11</v>
      </c>
      <c r="B9" s="51" t="s">
        <v>107</v>
      </c>
      <c r="C9" s="50" t="s">
        <v>3</v>
      </c>
      <c r="D9" s="50" t="s">
        <v>90</v>
      </c>
      <c r="E9" s="32" t="s">
        <v>144</v>
      </c>
      <c r="F9" s="33" t="s">
        <v>77</v>
      </c>
    </row>
    <row r="10" spans="1:6" x14ac:dyDescent="0.25">
      <c r="A10" s="50"/>
      <c r="B10" s="51"/>
      <c r="C10" s="50"/>
      <c r="D10" s="50"/>
      <c r="E10" s="32" t="s">
        <v>87</v>
      </c>
      <c r="F10" s="33" t="s">
        <v>81</v>
      </c>
    </row>
    <row r="11" spans="1:6" x14ac:dyDescent="0.25">
      <c r="A11" s="50"/>
      <c r="B11" s="51"/>
      <c r="C11" s="50"/>
      <c r="D11" s="50"/>
      <c r="E11" s="32" t="s">
        <v>88</v>
      </c>
      <c r="F11" s="33" t="s">
        <v>82</v>
      </c>
    </row>
    <row r="12" spans="1:6" ht="15" customHeight="1" x14ac:dyDescent="0.25">
      <c r="A12" s="50" t="s">
        <v>12</v>
      </c>
      <c r="B12" s="51" t="s">
        <v>108</v>
      </c>
      <c r="C12" s="50" t="s">
        <v>3</v>
      </c>
      <c r="D12" s="50" t="s">
        <v>90</v>
      </c>
      <c r="E12" s="32" t="s">
        <v>89</v>
      </c>
      <c r="F12" s="33" t="s">
        <v>77</v>
      </c>
    </row>
    <row r="13" spans="1:6" x14ac:dyDescent="0.25">
      <c r="A13" s="50"/>
      <c r="B13" s="51"/>
      <c r="C13" s="50"/>
      <c r="D13" s="50"/>
      <c r="E13" s="32" t="s">
        <v>87</v>
      </c>
      <c r="F13" s="33" t="s">
        <v>81</v>
      </c>
    </row>
    <row r="14" spans="1:6" x14ac:dyDescent="0.25">
      <c r="A14" s="50"/>
      <c r="B14" s="51"/>
      <c r="C14" s="50"/>
      <c r="D14" s="50"/>
      <c r="E14" s="32" t="s">
        <v>88</v>
      </c>
      <c r="F14" s="33" t="s">
        <v>82</v>
      </c>
    </row>
    <row r="15" spans="1:6" x14ac:dyDescent="0.25">
      <c r="A15" s="50" t="s">
        <v>13</v>
      </c>
      <c r="B15" s="51" t="s">
        <v>109</v>
      </c>
      <c r="C15" s="50" t="s">
        <v>3</v>
      </c>
      <c r="D15" s="50" t="s">
        <v>156</v>
      </c>
      <c r="E15" s="32" t="s">
        <v>90</v>
      </c>
      <c r="F15" s="5" t="s">
        <v>77</v>
      </c>
    </row>
    <row r="16" spans="1:6" x14ac:dyDescent="0.25">
      <c r="A16" s="50"/>
      <c r="B16" s="51"/>
      <c r="C16" s="50"/>
      <c r="D16" s="50"/>
      <c r="E16" s="32" t="s">
        <v>87</v>
      </c>
      <c r="F16" s="5" t="s">
        <v>81</v>
      </c>
    </row>
    <row r="17" spans="1:7" x14ac:dyDescent="0.25">
      <c r="A17" s="50"/>
      <c r="B17" s="51"/>
      <c r="C17" s="50"/>
      <c r="D17" s="50"/>
      <c r="E17" s="32" t="s">
        <v>88</v>
      </c>
      <c r="F17" s="5" t="s">
        <v>82</v>
      </c>
    </row>
    <row r="18" spans="1:7" ht="11.25" customHeight="1" x14ac:dyDescent="0.25">
      <c r="A18" s="50" t="s">
        <v>14</v>
      </c>
      <c r="B18" s="51" t="s">
        <v>145</v>
      </c>
      <c r="C18" s="50" t="s">
        <v>3</v>
      </c>
      <c r="D18" s="50" t="s">
        <v>2</v>
      </c>
      <c r="E18" s="32" t="s">
        <v>90</v>
      </c>
      <c r="F18" s="5" t="s">
        <v>77</v>
      </c>
    </row>
    <row r="19" spans="1:7" x14ac:dyDescent="0.25">
      <c r="A19" s="50"/>
      <c r="B19" s="51"/>
      <c r="C19" s="50"/>
      <c r="D19" s="50"/>
      <c r="E19" s="32" t="s">
        <v>87</v>
      </c>
      <c r="F19" s="5" t="s">
        <v>81</v>
      </c>
    </row>
    <row r="20" spans="1:7" x14ac:dyDescent="0.25">
      <c r="A20" s="50"/>
      <c r="B20" s="51"/>
      <c r="C20" s="50"/>
      <c r="D20" s="50"/>
      <c r="E20" s="32" t="s">
        <v>88</v>
      </c>
      <c r="F20" s="5" t="s">
        <v>82</v>
      </c>
    </row>
    <row r="21" spans="1:7" x14ac:dyDescent="0.25">
      <c r="A21" s="50" t="s">
        <v>15</v>
      </c>
      <c r="B21" s="51" t="s">
        <v>78</v>
      </c>
      <c r="C21" s="50" t="s">
        <v>3</v>
      </c>
      <c r="D21" s="50" t="s">
        <v>146</v>
      </c>
      <c r="E21" s="32" t="s">
        <v>90</v>
      </c>
      <c r="F21" s="5" t="s">
        <v>77</v>
      </c>
    </row>
    <row r="22" spans="1:7" x14ac:dyDescent="0.25">
      <c r="A22" s="50"/>
      <c r="B22" s="51"/>
      <c r="C22" s="50"/>
      <c r="D22" s="50"/>
      <c r="E22" s="32" t="s">
        <v>87</v>
      </c>
      <c r="F22" s="5" t="s">
        <v>81</v>
      </c>
    </row>
    <row r="23" spans="1:7" x14ac:dyDescent="0.25">
      <c r="A23" s="50"/>
      <c r="B23" s="51"/>
      <c r="C23" s="50"/>
      <c r="D23" s="50"/>
      <c r="E23" s="32" t="s">
        <v>88</v>
      </c>
      <c r="F23" s="5" t="s">
        <v>82</v>
      </c>
    </row>
    <row r="24" spans="1:7" ht="11.25" customHeight="1" x14ac:dyDescent="0.25">
      <c r="A24" s="50" t="s">
        <v>16</v>
      </c>
      <c r="B24" s="51" t="s">
        <v>110</v>
      </c>
      <c r="C24" s="50" t="s">
        <v>3</v>
      </c>
      <c r="D24" s="52" t="s">
        <v>147</v>
      </c>
      <c r="E24" s="32" t="s">
        <v>90</v>
      </c>
      <c r="F24" s="5" t="s">
        <v>77</v>
      </c>
    </row>
    <row r="25" spans="1:7" x14ac:dyDescent="0.25">
      <c r="A25" s="50"/>
      <c r="B25" s="51"/>
      <c r="C25" s="50"/>
      <c r="D25" s="52"/>
      <c r="E25" s="32" t="s">
        <v>87</v>
      </c>
      <c r="F25" s="5" t="s">
        <v>81</v>
      </c>
      <c r="G25" s="34"/>
    </row>
    <row r="26" spans="1:7" x14ac:dyDescent="0.25">
      <c r="A26" s="50"/>
      <c r="B26" s="51"/>
      <c r="C26" s="50"/>
      <c r="D26" s="52"/>
      <c r="E26" s="32" t="s">
        <v>88</v>
      </c>
      <c r="F26" s="5" t="s">
        <v>82</v>
      </c>
      <c r="G26" s="34"/>
    </row>
    <row r="27" spans="1:7" x14ac:dyDescent="0.25">
      <c r="A27" s="50" t="s">
        <v>17</v>
      </c>
      <c r="B27" s="51" t="s">
        <v>111</v>
      </c>
      <c r="C27" s="50" t="s">
        <v>3</v>
      </c>
      <c r="D27" s="50" t="s">
        <v>112</v>
      </c>
      <c r="E27" s="32" t="s">
        <v>90</v>
      </c>
      <c r="F27" s="5" t="s">
        <v>77</v>
      </c>
      <c r="G27" s="34"/>
    </row>
    <row r="28" spans="1:7" x14ac:dyDescent="0.25">
      <c r="A28" s="50"/>
      <c r="B28" s="51"/>
      <c r="C28" s="50"/>
      <c r="D28" s="50"/>
      <c r="E28" s="32" t="s">
        <v>87</v>
      </c>
      <c r="F28" s="5" t="s">
        <v>81</v>
      </c>
      <c r="G28" s="34"/>
    </row>
    <row r="29" spans="1:7" x14ac:dyDescent="0.25">
      <c r="A29" s="50"/>
      <c r="B29" s="51"/>
      <c r="C29" s="50"/>
      <c r="D29" s="50"/>
      <c r="E29" s="32" t="s">
        <v>88</v>
      </c>
      <c r="F29" s="5" t="s">
        <v>82</v>
      </c>
    </row>
    <row r="30" spans="1:7" x14ac:dyDescent="0.25">
      <c r="A30" s="50" t="s">
        <v>18</v>
      </c>
      <c r="B30" s="51" t="s">
        <v>113</v>
      </c>
      <c r="C30" s="50" t="s">
        <v>3</v>
      </c>
      <c r="D30" s="50" t="s">
        <v>56</v>
      </c>
      <c r="E30" s="32" t="s">
        <v>86</v>
      </c>
      <c r="F30" s="5" t="s">
        <v>77</v>
      </c>
    </row>
    <row r="31" spans="1:7" x14ac:dyDescent="0.25">
      <c r="A31" s="50"/>
      <c r="B31" s="51"/>
      <c r="C31" s="50"/>
      <c r="D31" s="50"/>
      <c r="E31" s="32" t="s">
        <v>87</v>
      </c>
      <c r="F31" s="5" t="s">
        <v>81</v>
      </c>
    </row>
    <row r="32" spans="1:7" x14ac:dyDescent="0.25">
      <c r="A32" s="50"/>
      <c r="B32" s="51"/>
      <c r="C32" s="50"/>
      <c r="D32" s="50"/>
      <c r="E32" s="32" t="s">
        <v>88</v>
      </c>
      <c r="F32" s="5" t="s">
        <v>82</v>
      </c>
    </row>
    <row r="33" spans="1:6" x14ac:dyDescent="0.25">
      <c r="A33" s="50" t="s">
        <v>19</v>
      </c>
      <c r="B33" s="51" t="s">
        <v>114</v>
      </c>
      <c r="C33" s="50" t="s">
        <v>3</v>
      </c>
      <c r="D33" s="50" t="s">
        <v>56</v>
      </c>
      <c r="E33" s="32" t="s">
        <v>86</v>
      </c>
      <c r="F33" s="5" t="s">
        <v>77</v>
      </c>
    </row>
    <row r="34" spans="1:6" x14ac:dyDescent="0.25">
      <c r="A34" s="50"/>
      <c r="B34" s="51"/>
      <c r="C34" s="50"/>
      <c r="D34" s="50"/>
      <c r="E34" s="32" t="s">
        <v>87</v>
      </c>
      <c r="F34" s="5" t="s">
        <v>81</v>
      </c>
    </row>
    <row r="35" spans="1:6" x14ac:dyDescent="0.25">
      <c r="A35" s="50"/>
      <c r="B35" s="51"/>
      <c r="C35" s="50"/>
      <c r="D35" s="50"/>
      <c r="E35" s="32" t="s">
        <v>88</v>
      </c>
      <c r="F35" s="5" t="s">
        <v>82</v>
      </c>
    </row>
    <row r="36" spans="1:6" x14ac:dyDescent="0.25">
      <c r="A36" s="50" t="s">
        <v>20</v>
      </c>
      <c r="B36" s="51" t="s">
        <v>115</v>
      </c>
      <c r="C36" s="50" t="s">
        <v>3</v>
      </c>
      <c r="D36" s="50" t="s">
        <v>56</v>
      </c>
      <c r="E36" s="32" t="s">
        <v>86</v>
      </c>
      <c r="F36" s="5" t="s">
        <v>77</v>
      </c>
    </row>
    <row r="37" spans="1:6" x14ac:dyDescent="0.25">
      <c r="A37" s="50"/>
      <c r="B37" s="51"/>
      <c r="C37" s="50"/>
      <c r="D37" s="50"/>
      <c r="E37" s="32" t="s">
        <v>87</v>
      </c>
      <c r="F37" s="5" t="s">
        <v>81</v>
      </c>
    </row>
    <row r="38" spans="1:6" x14ac:dyDescent="0.25">
      <c r="A38" s="50"/>
      <c r="B38" s="51"/>
      <c r="C38" s="50"/>
      <c r="D38" s="50"/>
      <c r="E38" s="32" t="s">
        <v>88</v>
      </c>
      <c r="F38" s="5" t="s">
        <v>82</v>
      </c>
    </row>
    <row r="39" spans="1:6" ht="22.5" customHeight="1" x14ac:dyDescent="0.25">
      <c r="A39" s="50" t="s">
        <v>21</v>
      </c>
      <c r="B39" s="51" t="s">
        <v>116</v>
      </c>
      <c r="C39" s="50" t="s">
        <v>3</v>
      </c>
      <c r="D39" s="50" t="s">
        <v>56</v>
      </c>
      <c r="E39" s="32" t="s">
        <v>86</v>
      </c>
      <c r="F39" s="5" t="s">
        <v>77</v>
      </c>
    </row>
    <row r="40" spans="1:6" x14ac:dyDescent="0.25">
      <c r="A40" s="50"/>
      <c r="B40" s="51"/>
      <c r="C40" s="50"/>
      <c r="D40" s="50"/>
      <c r="E40" s="32" t="s">
        <v>87</v>
      </c>
      <c r="F40" s="5" t="s">
        <v>81</v>
      </c>
    </row>
    <row r="41" spans="1:6" x14ac:dyDescent="0.25">
      <c r="A41" s="50"/>
      <c r="B41" s="51"/>
      <c r="C41" s="50"/>
      <c r="D41" s="50"/>
      <c r="E41" s="32" t="s">
        <v>88</v>
      </c>
      <c r="F41" s="5" t="s">
        <v>82</v>
      </c>
    </row>
    <row r="42" spans="1:6" ht="56.25" x14ac:dyDescent="0.25">
      <c r="A42" s="6" t="s">
        <v>22</v>
      </c>
      <c r="B42" s="5" t="s">
        <v>148</v>
      </c>
      <c r="C42" s="6" t="s">
        <v>3</v>
      </c>
      <c r="D42" s="6" t="s">
        <v>56</v>
      </c>
      <c r="E42" s="32" t="s">
        <v>86</v>
      </c>
      <c r="F42" s="5" t="s">
        <v>77</v>
      </c>
    </row>
    <row r="43" spans="1:6" ht="33.75" x14ac:dyDescent="0.25">
      <c r="A43" s="6" t="s">
        <v>23</v>
      </c>
      <c r="B43" s="5" t="s">
        <v>117</v>
      </c>
      <c r="C43" s="6" t="s">
        <v>3</v>
      </c>
      <c r="D43" s="6" t="s">
        <v>56</v>
      </c>
      <c r="E43" s="32" t="s">
        <v>86</v>
      </c>
      <c r="F43" s="5" t="s">
        <v>77</v>
      </c>
    </row>
    <row r="44" spans="1:6" ht="11.25" customHeight="1" x14ac:dyDescent="0.25">
      <c r="A44" s="50" t="s">
        <v>24</v>
      </c>
      <c r="B44" s="53" t="s">
        <v>118</v>
      </c>
      <c r="C44" s="50" t="s">
        <v>3</v>
      </c>
      <c r="D44" s="52" t="s">
        <v>100</v>
      </c>
      <c r="E44" s="32" t="s">
        <v>90</v>
      </c>
      <c r="F44" s="5" t="s">
        <v>83</v>
      </c>
    </row>
    <row r="45" spans="1:6" x14ac:dyDescent="0.25">
      <c r="A45" s="50"/>
      <c r="B45" s="53"/>
      <c r="C45" s="50"/>
      <c r="D45" s="52"/>
      <c r="E45" s="32" t="s">
        <v>87</v>
      </c>
      <c r="F45" s="5" t="s">
        <v>81</v>
      </c>
    </row>
    <row r="46" spans="1:6" x14ac:dyDescent="0.25">
      <c r="A46" s="50"/>
      <c r="B46" s="53"/>
      <c r="C46" s="50"/>
      <c r="D46" s="52"/>
      <c r="E46" s="32" t="s">
        <v>88</v>
      </c>
      <c r="F46" s="5" t="s">
        <v>82</v>
      </c>
    </row>
    <row r="47" spans="1:6" ht="18" customHeight="1" x14ac:dyDescent="0.25">
      <c r="A47" s="50" t="s">
        <v>25</v>
      </c>
      <c r="B47" s="53" t="s">
        <v>149</v>
      </c>
      <c r="C47" s="50" t="s">
        <v>3</v>
      </c>
      <c r="D47" s="52" t="s">
        <v>101</v>
      </c>
      <c r="E47" s="32" t="s">
        <v>90</v>
      </c>
      <c r="F47" s="5" t="s">
        <v>83</v>
      </c>
    </row>
    <row r="48" spans="1:6" ht="18" customHeight="1" x14ac:dyDescent="0.25">
      <c r="A48" s="50"/>
      <c r="B48" s="53"/>
      <c r="C48" s="50"/>
      <c r="D48" s="52"/>
      <c r="E48" s="32" t="s">
        <v>87</v>
      </c>
      <c r="F48" s="5" t="s">
        <v>81</v>
      </c>
    </row>
    <row r="49" spans="1:6" ht="18" customHeight="1" x14ac:dyDescent="0.25">
      <c r="A49" s="50"/>
      <c r="B49" s="53"/>
      <c r="C49" s="50"/>
      <c r="D49" s="52"/>
      <c r="E49" s="32" t="s">
        <v>88</v>
      </c>
      <c r="F49" s="5" t="s">
        <v>82</v>
      </c>
    </row>
    <row r="50" spans="1:6" ht="15.95" customHeight="1" x14ac:dyDescent="0.25">
      <c r="A50" s="50" t="s">
        <v>26</v>
      </c>
      <c r="B50" s="53" t="s">
        <v>119</v>
      </c>
      <c r="C50" s="50" t="s">
        <v>3</v>
      </c>
      <c r="D50" s="52" t="s">
        <v>99</v>
      </c>
      <c r="E50" s="32" t="s">
        <v>90</v>
      </c>
      <c r="F50" s="5" t="s">
        <v>83</v>
      </c>
    </row>
    <row r="51" spans="1:6" ht="15.95" customHeight="1" x14ac:dyDescent="0.25">
      <c r="A51" s="50"/>
      <c r="B51" s="53"/>
      <c r="C51" s="50"/>
      <c r="D51" s="52"/>
      <c r="E51" s="32" t="s">
        <v>87</v>
      </c>
      <c r="F51" s="5" t="s">
        <v>81</v>
      </c>
    </row>
    <row r="52" spans="1:6" ht="15.95" customHeight="1" x14ac:dyDescent="0.25">
      <c r="A52" s="50"/>
      <c r="B52" s="53"/>
      <c r="C52" s="50"/>
      <c r="D52" s="52"/>
      <c r="E52" s="32" t="s">
        <v>88</v>
      </c>
      <c r="F52" s="5" t="s">
        <v>82</v>
      </c>
    </row>
    <row r="53" spans="1:6" ht="15.95" customHeight="1" x14ac:dyDescent="0.25">
      <c r="A53" s="50" t="s">
        <v>27</v>
      </c>
      <c r="B53" s="53" t="s">
        <v>120</v>
      </c>
      <c r="C53" s="50" t="s">
        <v>3</v>
      </c>
      <c r="D53" s="52" t="s">
        <v>98</v>
      </c>
      <c r="E53" s="32" t="s">
        <v>90</v>
      </c>
      <c r="F53" s="5" t="s">
        <v>83</v>
      </c>
    </row>
    <row r="54" spans="1:6" ht="15.95" customHeight="1" x14ac:dyDescent="0.25">
      <c r="A54" s="50"/>
      <c r="B54" s="53"/>
      <c r="C54" s="50"/>
      <c r="D54" s="52"/>
      <c r="E54" s="32" t="s">
        <v>87</v>
      </c>
      <c r="F54" s="5" t="s">
        <v>81</v>
      </c>
    </row>
    <row r="55" spans="1:6" ht="15.95" customHeight="1" x14ac:dyDescent="0.25">
      <c r="A55" s="50"/>
      <c r="B55" s="53"/>
      <c r="C55" s="50"/>
      <c r="D55" s="52"/>
      <c r="E55" s="32" t="s">
        <v>88</v>
      </c>
      <c r="F55" s="5" t="s">
        <v>82</v>
      </c>
    </row>
    <row r="56" spans="1:6" ht="33.75" x14ac:dyDescent="0.25">
      <c r="A56" s="6" t="s">
        <v>28</v>
      </c>
      <c r="B56" s="5" t="s">
        <v>121</v>
      </c>
      <c r="C56" s="6" t="s">
        <v>3</v>
      </c>
      <c r="D56" s="6" t="s">
        <v>56</v>
      </c>
      <c r="E56" s="32" t="s">
        <v>86</v>
      </c>
      <c r="F56" s="5" t="s">
        <v>77</v>
      </c>
    </row>
    <row r="57" spans="1:6" ht="22.5" x14ac:dyDescent="0.25">
      <c r="A57" s="6" t="s">
        <v>29</v>
      </c>
      <c r="B57" s="5" t="s">
        <v>122</v>
      </c>
      <c r="C57" s="6" t="s">
        <v>3</v>
      </c>
      <c r="D57" s="6" t="s">
        <v>97</v>
      </c>
      <c r="E57" s="32" t="s">
        <v>90</v>
      </c>
      <c r="F57" s="5" t="s">
        <v>84</v>
      </c>
    </row>
    <row r="58" spans="1:6" ht="33.75" x14ac:dyDescent="0.25">
      <c r="A58" s="6" t="s">
        <v>30</v>
      </c>
      <c r="B58" s="5" t="s">
        <v>123</v>
      </c>
      <c r="C58" s="6" t="s">
        <v>3</v>
      </c>
      <c r="D58" s="6" t="s">
        <v>96</v>
      </c>
      <c r="E58" s="32" t="s">
        <v>90</v>
      </c>
      <c r="F58" s="5" t="s">
        <v>84</v>
      </c>
    </row>
    <row r="59" spans="1:6" ht="15.95" customHeight="1" x14ac:dyDescent="0.25">
      <c r="A59" s="50" t="s">
        <v>31</v>
      </c>
      <c r="B59" s="51" t="s">
        <v>150</v>
      </c>
      <c r="C59" s="50" t="s">
        <v>3</v>
      </c>
      <c r="D59" s="50" t="s">
        <v>95</v>
      </c>
      <c r="E59" s="32" t="s">
        <v>90</v>
      </c>
      <c r="F59" s="5" t="s">
        <v>84</v>
      </c>
    </row>
    <row r="60" spans="1:6" ht="15.95" customHeight="1" x14ac:dyDescent="0.25">
      <c r="A60" s="50"/>
      <c r="B60" s="51"/>
      <c r="C60" s="50"/>
      <c r="D60" s="50"/>
      <c r="E60" s="32" t="s">
        <v>87</v>
      </c>
      <c r="F60" s="5" t="s">
        <v>81</v>
      </c>
    </row>
    <row r="61" spans="1:6" ht="15.95" customHeight="1" x14ac:dyDescent="0.25">
      <c r="A61" s="50"/>
      <c r="B61" s="51"/>
      <c r="C61" s="50"/>
      <c r="D61" s="50"/>
      <c r="E61" s="32" t="s">
        <v>88</v>
      </c>
      <c r="F61" s="5" t="s">
        <v>82</v>
      </c>
    </row>
    <row r="62" spans="1:6" ht="15.95" customHeight="1" x14ac:dyDescent="0.25">
      <c r="A62" s="54" t="s">
        <v>32</v>
      </c>
      <c r="B62" s="51" t="s">
        <v>152</v>
      </c>
      <c r="C62" s="50" t="s">
        <v>3</v>
      </c>
      <c r="D62" s="50" t="s">
        <v>94</v>
      </c>
      <c r="E62" s="32" t="s">
        <v>90</v>
      </c>
      <c r="F62" s="5" t="s">
        <v>84</v>
      </c>
    </row>
    <row r="63" spans="1:6" ht="15.95" customHeight="1" x14ac:dyDescent="0.25">
      <c r="A63" s="54"/>
      <c r="B63" s="51"/>
      <c r="C63" s="50"/>
      <c r="D63" s="50"/>
      <c r="E63" s="32" t="s">
        <v>87</v>
      </c>
      <c r="F63" s="5" t="s">
        <v>81</v>
      </c>
    </row>
    <row r="64" spans="1:6" ht="15.95" customHeight="1" x14ac:dyDescent="0.25">
      <c r="A64" s="54"/>
      <c r="B64" s="51"/>
      <c r="C64" s="50"/>
      <c r="D64" s="50"/>
      <c r="E64" s="32" t="s">
        <v>88</v>
      </c>
      <c r="F64" s="5" t="s">
        <v>82</v>
      </c>
    </row>
    <row r="65" spans="1:6" ht="15.95" customHeight="1" x14ac:dyDescent="0.25">
      <c r="A65" s="50" t="s">
        <v>33</v>
      </c>
      <c r="B65" s="51" t="s">
        <v>151</v>
      </c>
      <c r="C65" s="50" t="s">
        <v>3</v>
      </c>
      <c r="D65" s="50" t="s">
        <v>93</v>
      </c>
      <c r="E65" s="32" t="s">
        <v>90</v>
      </c>
      <c r="F65" s="5" t="s">
        <v>84</v>
      </c>
    </row>
    <row r="66" spans="1:6" ht="15.95" customHeight="1" x14ac:dyDescent="0.25">
      <c r="A66" s="50"/>
      <c r="B66" s="51"/>
      <c r="C66" s="50"/>
      <c r="D66" s="50"/>
      <c r="E66" s="32" t="s">
        <v>87</v>
      </c>
      <c r="F66" s="5" t="s">
        <v>81</v>
      </c>
    </row>
    <row r="67" spans="1:6" ht="15.95" customHeight="1" x14ac:dyDescent="0.25">
      <c r="A67" s="50"/>
      <c r="B67" s="51"/>
      <c r="C67" s="50"/>
      <c r="D67" s="50"/>
      <c r="E67" s="32" t="s">
        <v>88</v>
      </c>
      <c r="F67" s="5" t="s">
        <v>82</v>
      </c>
    </row>
    <row r="68" spans="1:6" ht="11.25" customHeight="1" x14ac:dyDescent="0.25">
      <c r="A68" s="50" t="s">
        <v>34</v>
      </c>
      <c r="B68" s="53" t="s">
        <v>124</v>
      </c>
      <c r="C68" s="50" t="s">
        <v>3</v>
      </c>
      <c r="D68" s="50" t="s">
        <v>92</v>
      </c>
      <c r="E68" s="32" t="s">
        <v>90</v>
      </c>
      <c r="F68" s="5" t="s">
        <v>84</v>
      </c>
    </row>
    <row r="69" spans="1:6" x14ac:dyDescent="0.25">
      <c r="A69" s="50"/>
      <c r="B69" s="51"/>
      <c r="C69" s="50"/>
      <c r="D69" s="50"/>
      <c r="E69" s="32" t="s">
        <v>87</v>
      </c>
      <c r="F69" s="5" t="s">
        <v>81</v>
      </c>
    </row>
    <row r="70" spans="1:6" x14ac:dyDescent="0.25">
      <c r="A70" s="50"/>
      <c r="B70" s="51"/>
      <c r="C70" s="50"/>
      <c r="D70" s="50"/>
      <c r="E70" s="32" t="s">
        <v>88</v>
      </c>
      <c r="F70" s="5" t="s">
        <v>82</v>
      </c>
    </row>
    <row r="71" spans="1:6" ht="11.25" customHeight="1" x14ac:dyDescent="0.25">
      <c r="A71" s="50" t="s">
        <v>35</v>
      </c>
      <c r="B71" s="51" t="s">
        <v>125</v>
      </c>
      <c r="C71" s="50" t="s">
        <v>3</v>
      </c>
      <c r="D71" s="50" t="s">
        <v>91</v>
      </c>
      <c r="E71" s="32" t="s">
        <v>90</v>
      </c>
      <c r="F71" s="5" t="s">
        <v>84</v>
      </c>
    </row>
    <row r="72" spans="1:6" x14ac:dyDescent="0.25">
      <c r="A72" s="50"/>
      <c r="B72" s="51"/>
      <c r="C72" s="50"/>
      <c r="D72" s="50"/>
      <c r="E72" s="32" t="s">
        <v>87</v>
      </c>
      <c r="F72" s="5" t="s">
        <v>81</v>
      </c>
    </row>
    <row r="73" spans="1:6" x14ac:dyDescent="0.25">
      <c r="A73" s="50"/>
      <c r="B73" s="51"/>
      <c r="C73" s="50"/>
      <c r="D73" s="50"/>
      <c r="E73" s="32" t="s">
        <v>88</v>
      </c>
      <c r="F73" s="5" t="s">
        <v>82</v>
      </c>
    </row>
    <row r="74" spans="1:6" x14ac:dyDescent="0.25">
      <c r="A74" s="50" t="s">
        <v>36</v>
      </c>
      <c r="B74" s="51" t="s">
        <v>126</v>
      </c>
      <c r="C74" s="50" t="s">
        <v>3</v>
      </c>
      <c r="D74" s="50" t="s">
        <v>56</v>
      </c>
      <c r="E74" s="32" t="s">
        <v>86</v>
      </c>
      <c r="F74" s="5" t="s">
        <v>84</v>
      </c>
    </row>
    <row r="75" spans="1:6" x14ac:dyDescent="0.25">
      <c r="A75" s="50"/>
      <c r="B75" s="51"/>
      <c r="C75" s="50"/>
      <c r="D75" s="50"/>
      <c r="E75" s="32" t="s">
        <v>87</v>
      </c>
      <c r="F75" s="5" t="s">
        <v>81</v>
      </c>
    </row>
    <row r="76" spans="1:6" x14ac:dyDescent="0.25">
      <c r="A76" s="50"/>
      <c r="B76" s="51"/>
      <c r="C76" s="50"/>
      <c r="D76" s="50"/>
      <c r="E76" s="32" t="s">
        <v>88</v>
      </c>
      <c r="F76" s="5" t="s">
        <v>82</v>
      </c>
    </row>
    <row r="77" spans="1:6" ht="123.75" x14ac:dyDescent="0.25">
      <c r="A77" s="6" t="s">
        <v>37</v>
      </c>
      <c r="B77" s="5" t="s">
        <v>127</v>
      </c>
      <c r="C77" s="6" t="s">
        <v>3</v>
      </c>
      <c r="D77" s="6" t="s">
        <v>56</v>
      </c>
      <c r="E77" s="32" t="s">
        <v>86</v>
      </c>
      <c r="F77" s="5" t="s">
        <v>77</v>
      </c>
    </row>
    <row r="78" spans="1:6" ht="56.25" x14ac:dyDescent="0.25">
      <c r="A78" s="6" t="s">
        <v>38</v>
      </c>
      <c r="B78" s="5" t="s">
        <v>153</v>
      </c>
      <c r="C78" s="6" t="s">
        <v>3</v>
      </c>
      <c r="D78" s="6" t="s">
        <v>154</v>
      </c>
      <c r="E78" s="32" t="s">
        <v>90</v>
      </c>
      <c r="F78" s="5" t="s">
        <v>77</v>
      </c>
    </row>
    <row r="79" spans="1:6" ht="22.5" x14ac:dyDescent="0.25">
      <c r="A79" s="6" t="s">
        <v>39</v>
      </c>
      <c r="B79" s="5" t="s">
        <v>128</v>
      </c>
      <c r="C79" s="6" t="s">
        <v>3</v>
      </c>
      <c r="D79" s="6" t="s">
        <v>56</v>
      </c>
      <c r="E79" s="32" t="s">
        <v>86</v>
      </c>
      <c r="F79" s="5" t="s">
        <v>77</v>
      </c>
    </row>
    <row r="80" spans="1:6" x14ac:dyDescent="0.25">
      <c r="A80" s="35"/>
      <c r="B80" s="36" t="s">
        <v>103</v>
      </c>
      <c r="C80" s="35"/>
      <c r="D80" s="35"/>
      <c r="E80" s="37"/>
      <c r="F80" s="38"/>
    </row>
    <row r="81" spans="1:6" x14ac:dyDescent="0.25">
      <c r="A81" s="50" t="s">
        <v>40</v>
      </c>
      <c r="B81" s="51" t="s">
        <v>129</v>
      </c>
      <c r="C81" s="50" t="s">
        <v>3</v>
      </c>
      <c r="D81" s="50" t="s">
        <v>56</v>
      </c>
      <c r="E81" s="32" t="s">
        <v>86</v>
      </c>
      <c r="F81" s="5" t="s">
        <v>77</v>
      </c>
    </row>
    <row r="82" spans="1:6" x14ac:dyDescent="0.25">
      <c r="A82" s="50"/>
      <c r="B82" s="51"/>
      <c r="C82" s="50"/>
      <c r="D82" s="50"/>
      <c r="E82" s="32" t="s">
        <v>87</v>
      </c>
      <c r="F82" s="5" t="s">
        <v>81</v>
      </c>
    </row>
    <row r="83" spans="1:6" x14ac:dyDescent="0.25">
      <c r="A83" s="50"/>
      <c r="B83" s="51"/>
      <c r="C83" s="50"/>
      <c r="D83" s="50"/>
      <c r="E83" s="32" t="s">
        <v>88</v>
      </c>
      <c r="F83" s="5" t="s">
        <v>82</v>
      </c>
    </row>
    <row r="84" spans="1:6" ht="45" x14ac:dyDescent="0.25">
      <c r="A84" s="6" t="s">
        <v>41</v>
      </c>
      <c r="B84" s="39" t="s">
        <v>130</v>
      </c>
      <c r="C84" s="6" t="s">
        <v>3</v>
      </c>
      <c r="D84" s="6" t="s">
        <v>56</v>
      </c>
      <c r="E84" s="32" t="s">
        <v>86</v>
      </c>
      <c r="F84" s="5" t="s">
        <v>77</v>
      </c>
    </row>
    <row r="85" spans="1:6" x14ac:dyDescent="0.25">
      <c r="A85" s="35"/>
      <c r="B85" s="36" t="s">
        <v>155</v>
      </c>
      <c r="C85" s="35"/>
      <c r="D85" s="35"/>
      <c r="E85" s="37"/>
      <c r="F85" s="38"/>
    </row>
    <row r="86" spans="1:6" ht="33.75" x14ac:dyDescent="0.25">
      <c r="A86" s="6" t="s">
        <v>42</v>
      </c>
      <c r="B86" s="39" t="s">
        <v>131</v>
      </c>
      <c r="C86" s="6" t="s">
        <v>3</v>
      </c>
      <c r="D86" s="6" t="s">
        <v>56</v>
      </c>
      <c r="E86" s="32" t="s">
        <v>86</v>
      </c>
      <c r="F86" s="5" t="s">
        <v>77</v>
      </c>
    </row>
    <row r="87" spans="1:6" ht="33.75" x14ac:dyDescent="0.25">
      <c r="A87" s="6" t="s">
        <v>43</v>
      </c>
      <c r="B87" s="39" t="s">
        <v>132</v>
      </c>
      <c r="C87" s="6" t="s">
        <v>3</v>
      </c>
      <c r="D87" s="6" t="s">
        <v>56</v>
      </c>
      <c r="E87" s="32" t="s">
        <v>86</v>
      </c>
      <c r="F87" s="5" t="s">
        <v>77</v>
      </c>
    </row>
    <row r="88" spans="1:6" ht="24" customHeight="1" x14ac:dyDescent="0.25">
      <c r="A88" s="50" t="s">
        <v>44</v>
      </c>
      <c r="B88" s="51" t="s">
        <v>133</v>
      </c>
      <c r="C88" s="50" t="s">
        <v>3</v>
      </c>
      <c r="D88" s="50" t="s">
        <v>56</v>
      </c>
      <c r="E88" s="32" t="s">
        <v>86</v>
      </c>
      <c r="F88" s="5" t="s">
        <v>80</v>
      </c>
    </row>
    <row r="89" spans="1:6" ht="24" customHeight="1" x14ac:dyDescent="0.25">
      <c r="A89" s="50"/>
      <c r="B89" s="51"/>
      <c r="C89" s="50"/>
      <c r="D89" s="50"/>
      <c r="E89" s="32" t="s">
        <v>87</v>
      </c>
      <c r="F89" s="5" t="s">
        <v>81</v>
      </c>
    </row>
    <row r="90" spans="1:6" ht="24" customHeight="1" x14ac:dyDescent="0.25">
      <c r="A90" s="50"/>
      <c r="B90" s="51"/>
      <c r="C90" s="50"/>
      <c r="D90" s="50"/>
      <c r="E90" s="32" t="s">
        <v>88</v>
      </c>
      <c r="F90" s="5" t="s">
        <v>82</v>
      </c>
    </row>
    <row r="91" spans="1:6" ht="11.25" customHeight="1" x14ac:dyDescent="0.25">
      <c r="A91" s="50" t="s">
        <v>45</v>
      </c>
      <c r="B91" s="51" t="s">
        <v>134</v>
      </c>
      <c r="C91" s="50" t="s">
        <v>3</v>
      </c>
      <c r="D91" s="50" t="s">
        <v>56</v>
      </c>
      <c r="E91" s="32" t="s">
        <v>86</v>
      </c>
      <c r="F91" s="5" t="s">
        <v>77</v>
      </c>
    </row>
    <row r="92" spans="1:6" ht="22.5" customHeight="1" x14ac:dyDescent="0.25">
      <c r="A92" s="50"/>
      <c r="B92" s="51"/>
      <c r="C92" s="50"/>
      <c r="D92" s="50"/>
      <c r="E92" s="32" t="s">
        <v>87</v>
      </c>
      <c r="F92" s="5" t="s">
        <v>81</v>
      </c>
    </row>
    <row r="93" spans="1:6" x14ac:dyDescent="0.25">
      <c r="A93" s="50"/>
      <c r="B93" s="51"/>
      <c r="C93" s="50"/>
      <c r="D93" s="50"/>
      <c r="E93" s="32" t="s">
        <v>88</v>
      </c>
      <c r="F93" s="5" t="s">
        <v>82</v>
      </c>
    </row>
    <row r="94" spans="1:6" ht="11.25" customHeight="1" x14ac:dyDescent="0.25">
      <c r="A94" s="50" t="s">
        <v>46</v>
      </c>
      <c r="B94" s="51" t="s">
        <v>135</v>
      </c>
      <c r="C94" s="50" t="s">
        <v>3</v>
      </c>
      <c r="D94" s="50" t="s">
        <v>56</v>
      </c>
      <c r="E94" s="32" t="s">
        <v>86</v>
      </c>
      <c r="F94" s="5" t="s">
        <v>77</v>
      </c>
    </row>
    <row r="95" spans="1:6" ht="22.5" customHeight="1" x14ac:dyDescent="0.25">
      <c r="A95" s="50"/>
      <c r="B95" s="51"/>
      <c r="C95" s="50"/>
      <c r="D95" s="50"/>
      <c r="E95" s="32" t="s">
        <v>87</v>
      </c>
      <c r="F95" s="5" t="s">
        <v>81</v>
      </c>
    </row>
    <row r="96" spans="1:6" x14ac:dyDescent="0.25">
      <c r="A96" s="50"/>
      <c r="B96" s="51"/>
      <c r="C96" s="50"/>
      <c r="D96" s="50"/>
      <c r="E96" s="32" t="s">
        <v>88</v>
      </c>
      <c r="F96" s="5" t="s">
        <v>82</v>
      </c>
    </row>
    <row r="97" spans="1:7" ht="21.95" customHeight="1" x14ac:dyDescent="0.25">
      <c r="A97" s="50" t="s">
        <v>47</v>
      </c>
      <c r="B97" s="51" t="s">
        <v>136</v>
      </c>
      <c r="C97" s="50" t="s">
        <v>3</v>
      </c>
      <c r="D97" s="50" t="s">
        <v>56</v>
      </c>
      <c r="E97" s="32" t="s">
        <v>86</v>
      </c>
      <c r="F97" s="5" t="s">
        <v>77</v>
      </c>
    </row>
    <row r="98" spans="1:7" ht="21.95" customHeight="1" x14ac:dyDescent="0.25">
      <c r="A98" s="50"/>
      <c r="B98" s="51"/>
      <c r="C98" s="50"/>
      <c r="D98" s="50"/>
      <c r="E98" s="32" t="s">
        <v>87</v>
      </c>
      <c r="F98" s="5" t="s">
        <v>81</v>
      </c>
    </row>
    <row r="99" spans="1:7" ht="21.95" customHeight="1" x14ac:dyDescent="0.25">
      <c r="A99" s="50"/>
      <c r="B99" s="51"/>
      <c r="C99" s="50"/>
      <c r="D99" s="50"/>
      <c r="E99" s="32" t="s">
        <v>88</v>
      </c>
      <c r="F99" s="5" t="s">
        <v>82</v>
      </c>
    </row>
    <row r="100" spans="1:7" ht="11.25" customHeight="1" x14ac:dyDescent="0.25">
      <c r="A100" s="50" t="s">
        <v>48</v>
      </c>
      <c r="B100" s="51" t="s">
        <v>137</v>
      </c>
      <c r="C100" s="50" t="s">
        <v>3</v>
      </c>
      <c r="D100" s="50" t="s">
        <v>56</v>
      </c>
      <c r="E100" s="32" t="s">
        <v>86</v>
      </c>
      <c r="F100" s="5" t="s">
        <v>77</v>
      </c>
    </row>
    <row r="101" spans="1:7" ht="12" customHeight="1" x14ac:dyDescent="0.25">
      <c r="A101" s="50"/>
      <c r="B101" s="51"/>
      <c r="C101" s="50"/>
      <c r="D101" s="50"/>
      <c r="E101" s="32" t="s">
        <v>87</v>
      </c>
      <c r="F101" s="5" t="s">
        <v>81</v>
      </c>
    </row>
    <row r="102" spans="1:7" x14ac:dyDescent="0.25">
      <c r="A102" s="50"/>
      <c r="B102" s="51"/>
      <c r="C102" s="50"/>
      <c r="D102" s="50"/>
      <c r="E102" s="32" t="s">
        <v>88</v>
      </c>
      <c r="F102" s="5" t="s">
        <v>82</v>
      </c>
    </row>
    <row r="103" spans="1:7" ht="112.5" x14ac:dyDescent="0.25">
      <c r="A103" s="6" t="s">
        <v>49</v>
      </c>
      <c r="B103" s="39" t="s">
        <v>158</v>
      </c>
      <c r="C103" s="6" t="s">
        <v>3</v>
      </c>
      <c r="D103" s="6" t="s">
        <v>56</v>
      </c>
      <c r="E103" s="32" t="s">
        <v>86</v>
      </c>
      <c r="F103" s="5" t="s">
        <v>77</v>
      </c>
    </row>
    <row r="104" spans="1:7" ht="11.25" customHeight="1" x14ac:dyDescent="0.25">
      <c r="A104" s="50" t="s">
        <v>50</v>
      </c>
      <c r="B104" s="51" t="s">
        <v>138</v>
      </c>
      <c r="C104" s="50" t="s">
        <v>3</v>
      </c>
      <c r="D104" s="50" t="s">
        <v>56</v>
      </c>
      <c r="E104" s="32" t="s">
        <v>86</v>
      </c>
      <c r="F104" s="5" t="s">
        <v>77</v>
      </c>
    </row>
    <row r="105" spans="1:7" ht="12" customHeight="1" x14ac:dyDescent="0.25">
      <c r="A105" s="50"/>
      <c r="B105" s="51"/>
      <c r="C105" s="50"/>
      <c r="D105" s="50"/>
      <c r="E105" s="32" t="s">
        <v>87</v>
      </c>
      <c r="F105" s="5" t="s">
        <v>81</v>
      </c>
    </row>
    <row r="106" spans="1:7" x14ac:dyDescent="0.25">
      <c r="A106" s="50"/>
      <c r="B106" s="51"/>
      <c r="C106" s="50"/>
      <c r="D106" s="50"/>
      <c r="E106" s="32" t="s">
        <v>88</v>
      </c>
      <c r="F106" s="5" t="s">
        <v>82</v>
      </c>
    </row>
    <row r="107" spans="1:7" ht="56.25" x14ac:dyDescent="0.25">
      <c r="A107" s="6" t="s">
        <v>51</v>
      </c>
      <c r="B107" s="39" t="s">
        <v>159</v>
      </c>
      <c r="C107" s="6" t="s">
        <v>3</v>
      </c>
      <c r="D107" s="6" t="s">
        <v>56</v>
      </c>
      <c r="E107" s="32" t="s">
        <v>86</v>
      </c>
      <c r="F107" s="5" t="s">
        <v>77</v>
      </c>
    </row>
    <row r="108" spans="1:7" x14ac:dyDescent="0.25">
      <c r="A108" s="35"/>
      <c r="B108" s="36" t="s">
        <v>102</v>
      </c>
      <c r="C108" s="40"/>
      <c r="D108" s="40"/>
      <c r="E108" s="41"/>
      <c r="F108" s="42"/>
      <c r="G108" s="34"/>
    </row>
    <row r="109" spans="1:7" ht="22.5" x14ac:dyDescent="0.25">
      <c r="A109" s="6" t="s">
        <v>52</v>
      </c>
      <c r="B109" s="43" t="s">
        <v>139</v>
      </c>
      <c r="C109" s="6" t="s">
        <v>3</v>
      </c>
      <c r="D109" s="6" t="s">
        <v>56</v>
      </c>
      <c r="E109" s="32" t="s">
        <v>85</v>
      </c>
      <c r="F109" s="5" t="s">
        <v>77</v>
      </c>
    </row>
    <row r="110" spans="1:7" ht="33.75" x14ac:dyDescent="0.25">
      <c r="A110" s="6" t="s">
        <v>53</v>
      </c>
      <c r="B110" s="39" t="s">
        <v>140</v>
      </c>
      <c r="C110" s="6" t="s">
        <v>3</v>
      </c>
      <c r="D110" s="7" t="s">
        <v>56</v>
      </c>
      <c r="E110" s="32" t="s">
        <v>85</v>
      </c>
      <c r="F110" s="5" t="s">
        <v>77</v>
      </c>
      <c r="G110" s="44"/>
    </row>
    <row r="111" spans="1:7" ht="22.5" customHeight="1" x14ac:dyDescent="0.25">
      <c r="A111" s="6" t="s">
        <v>54</v>
      </c>
      <c r="B111" s="39" t="s">
        <v>141</v>
      </c>
      <c r="C111" s="6" t="s">
        <v>3</v>
      </c>
      <c r="D111" s="7" t="s">
        <v>56</v>
      </c>
      <c r="E111" s="32" t="s">
        <v>85</v>
      </c>
      <c r="F111" s="5" t="s">
        <v>77</v>
      </c>
    </row>
    <row r="112" spans="1:7" ht="45" x14ac:dyDescent="0.25">
      <c r="A112" s="6" t="s">
        <v>55</v>
      </c>
      <c r="B112" s="39" t="s">
        <v>142</v>
      </c>
      <c r="C112" s="6" t="s">
        <v>3</v>
      </c>
      <c r="D112" s="7" t="s">
        <v>56</v>
      </c>
      <c r="E112" s="32" t="s">
        <v>85</v>
      </c>
      <c r="F112" s="5" t="s">
        <v>77</v>
      </c>
    </row>
    <row r="113" spans="1:6" ht="117.75" customHeight="1" x14ac:dyDescent="0.25">
      <c r="A113" s="51" t="s">
        <v>79</v>
      </c>
      <c r="B113" s="51"/>
      <c r="C113" s="51"/>
      <c r="D113" s="51"/>
      <c r="E113" s="51"/>
      <c r="F113" s="51"/>
    </row>
    <row r="114" spans="1:6" x14ac:dyDescent="0.25">
      <c r="D114" s="46"/>
      <c r="E114" s="47"/>
    </row>
    <row r="115" spans="1:6" x14ac:dyDescent="0.25">
      <c r="D115" s="46"/>
      <c r="E115" s="47"/>
    </row>
  </sheetData>
  <mergeCells count="119">
    <mergeCell ref="A91:A93"/>
    <mergeCell ref="B91:B93"/>
    <mergeCell ref="C91:C93"/>
    <mergeCell ref="D91:D93"/>
    <mergeCell ref="A94:A96"/>
    <mergeCell ref="B94:B96"/>
    <mergeCell ref="C94:C96"/>
    <mergeCell ref="D94:D96"/>
    <mergeCell ref="A104:A106"/>
    <mergeCell ref="B104:B106"/>
    <mergeCell ref="C104:C106"/>
    <mergeCell ref="D104:D106"/>
    <mergeCell ref="A113:F113"/>
    <mergeCell ref="A97:A99"/>
    <mergeCell ref="B97:B99"/>
    <mergeCell ref="C97:C99"/>
    <mergeCell ref="D97:D99"/>
    <mergeCell ref="A100:A102"/>
    <mergeCell ref="B100:B102"/>
    <mergeCell ref="C100:C102"/>
    <mergeCell ref="D100:D102"/>
    <mergeCell ref="A81:A83"/>
    <mergeCell ref="B81:B83"/>
    <mergeCell ref="C81:C83"/>
    <mergeCell ref="D81:D83"/>
    <mergeCell ref="A88:A90"/>
    <mergeCell ref="B88:B90"/>
    <mergeCell ref="C88:C90"/>
    <mergeCell ref="D88:D90"/>
    <mergeCell ref="A71:A73"/>
    <mergeCell ref="B71:B73"/>
    <mergeCell ref="C71:C73"/>
    <mergeCell ref="D71:D73"/>
    <mergeCell ref="A74:A76"/>
    <mergeCell ref="B74:B76"/>
    <mergeCell ref="C74:C76"/>
    <mergeCell ref="D74:D76"/>
    <mergeCell ref="A65:A67"/>
    <mergeCell ref="B65:B67"/>
    <mergeCell ref="C65:C67"/>
    <mergeCell ref="D65:D67"/>
    <mergeCell ref="A68:A70"/>
    <mergeCell ref="B68:B70"/>
    <mergeCell ref="C68:C70"/>
    <mergeCell ref="D68:D70"/>
    <mergeCell ref="A59:A61"/>
    <mergeCell ref="B59:B61"/>
    <mergeCell ref="C59:C61"/>
    <mergeCell ref="D59:D61"/>
    <mergeCell ref="A62:A64"/>
    <mergeCell ref="B62:B64"/>
    <mergeCell ref="C62:C64"/>
    <mergeCell ref="D62:D64"/>
    <mergeCell ref="A50:A52"/>
    <mergeCell ref="B50:B52"/>
    <mergeCell ref="C50:C52"/>
    <mergeCell ref="D50:D52"/>
    <mergeCell ref="A53:A55"/>
    <mergeCell ref="B53:B55"/>
    <mergeCell ref="C53:C55"/>
    <mergeCell ref="D53:D55"/>
    <mergeCell ref="A44:A46"/>
    <mergeCell ref="B44:B46"/>
    <mergeCell ref="C44:C46"/>
    <mergeCell ref="D44:D46"/>
    <mergeCell ref="A47:A49"/>
    <mergeCell ref="B47:B49"/>
    <mergeCell ref="C47:C49"/>
    <mergeCell ref="D47:D49"/>
    <mergeCell ref="A36:A38"/>
    <mergeCell ref="B36:B38"/>
    <mergeCell ref="C36:C38"/>
    <mergeCell ref="D36:D38"/>
    <mergeCell ref="A39:A41"/>
    <mergeCell ref="B39:B41"/>
    <mergeCell ref="C39:C41"/>
    <mergeCell ref="D39:D41"/>
    <mergeCell ref="A30:A32"/>
    <mergeCell ref="B30:B32"/>
    <mergeCell ref="C30:C32"/>
    <mergeCell ref="D30:D32"/>
    <mergeCell ref="A33:A35"/>
    <mergeCell ref="B33:B35"/>
    <mergeCell ref="C33:C35"/>
    <mergeCell ref="D33:D35"/>
    <mergeCell ref="A21:A23"/>
    <mergeCell ref="B21:B23"/>
    <mergeCell ref="C21:C23"/>
    <mergeCell ref="D21:D23"/>
    <mergeCell ref="A24:A26"/>
    <mergeCell ref="B24:B26"/>
    <mergeCell ref="C24:C26"/>
    <mergeCell ref="D24:D26"/>
    <mergeCell ref="A27:A29"/>
    <mergeCell ref="B27:B29"/>
    <mergeCell ref="C27:C29"/>
    <mergeCell ref="D27:D29"/>
    <mergeCell ref="A2:F2"/>
    <mergeCell ref="A3:F3"/>
    <mergeCell ref="A6:A8"/>
    <mergeCell ref="C6:C8"/>
    <mergeCell ref="D6:D8"/>
    <mergeCell ref="A15:A17"/>
    <mergeCell ref="C15:C17"/>
    <mergeCell ref="D15:D17"/>
    <mergeCell ref="A18:A20"/>
    <mergeCell ref="C18:C20"/>
    <mergeCell ref="D18:D20"/>
    <mergeCell ref="A9:A11"/>
    <mergeCell ref="C9:C11"/>
    <mergeCell ref="D9:D11"/>
    <mergeCell ref="A12:A14"/>
    <mergeCell ref="C12:C14"/>
    <mergeCell ref="D12:D14"/>
    <mergeCell ref="B6:B8"/>
    <mergeCell ref="B9:B11"/>
    <mergeCell ref="B12:B14"/>
    <mergeCell ref="B15:B17"/>
    <mergeCell ref="B18:B20"/>
  </mergeCells>
  <pageMargins left="0.23622047244094491" right="0.23622047244094491" top="0.74803149606299213" bottom="0.74803149606299213" header="0.31496062992125984" footer="0.31496062992125984"/>
  <pageSetup paperSize="9" scale="99" fitToHeight="0" orientation="landscape" r:id="rId1"/>
  <rowBreaks count="5" manualBreakCount="5">
    <brk id="35" max="5" man="1"/>
    <brk id="57" max="16383" man="1"/>
    <brk id="79" max="16383" man="1"/>
    <brk id="102" max="5" man="1"/>
    <brk id="113"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5"/>
  <sheetViews>
    <sheetView zoomScale="140" zoomScaleNormal="140" workbookViewId="0">
      <selection activeCell="H54" sqref="H54"/>
    </sheetView>
  </sheetViews>
  <sheetFormatPr defaultColWidth="35.85546875" defaultRowHeight="12.75" x14ac:dyDescent="0.2"/>
  <cols>
    <col min="1" max="1" width="23" style="1" customWidth="1"/>
    <col min="2" max="2" width="7.85546875" style="1" customWidth="1"/>
    <col min="3" max="3" width="5" style="1" customWidth="1"/>
    <col min="4" max="4" width="14.42578125" style="1" customWidth="1"/>
    <col min="5" max="5" width="16.5703125" style="1" customWidth="1"/>
    <col min="6" max="6" width="30.28515625" style="1" customWidth="1"/>
    <col min="7" max="7" width="33.5703125" style="1" customWidth="1"/>
    <col min="8" max="8" width="59" style="1" customWidth="1"/>
    <col min="9" max="16384" width="35.85546875" style="1"/>
  </cols>
  <sheetData>
    <row r="1" spans="1:7" x14ac:dyDescent="0.2">
      <c r="A1" s="62" t="s">
        <v>57</v>
      </c>
      <c r="B1" s="62"/>
      <c r="C1" s="62"/>
      <c r="D1" s="62"/>
      <c r="E1" s="62"/>
      <c r="F1" s="62"/>
      <c r="G1" s="62"/>
    </row>
    <row r="2" spans="1:7" ht="25.5" customHeight="1" x14ac:dyDescent="0.2">
      <c r="A2" s="63" t="s">
        <v>59</v>
      </c>
      <c r="B2" s="63"/>
      <c r="C2" s="64" t="s">
        <v>58</v>
      </c>
      <c r="D2" s="64"/>
      <c r="E2" s="64"/>
      <c r="F2" s="64"/>
      <c r="G2" s="64"/>
    </row>
    <row r="3" spans="1:7" x14ac:dyDescent="0.2">
      <c r="A3" s="65" t="s">
        <v>60</v>
      </c>
      <c r="B3" s="65"/>
      <c r="C3" s="66" t="s">
        <v>61</v>
      </c>
      <c r="D3" s="66"/>
      <c r="E3" s="66"/>
      <c r="F3" s="66"/>
      <c r="G3" s="66"/>
    </row>
    <row r="4" spans="1:7" ht="116.25" customHeight="1" x14ac:dyDescent="0.2">
      <c r="A4" s="59" t="s">
        <v>62</v>
      </c>
      <c r="B4" s="60"/>
      <c r="C4" s="60"/>
      <c r="D4" s="60"/>
      <c r="E4" s="60"/>
      <c r="F4" s="60"/>
      <c r="G4" s="61"/>
    </row>
    <row r="5" spans="1:7" ht="51" x14ac:dyDescent="0.2">
      <c r="A5" s="2" t="s">
        <v>63</v>
      </c>
      <c r="B5" s="2" t="s">
        <v>64</v>
      </c>
      <c r="C5" s="2" t="s">
        <v>65</v>
      </c>
      <c r="D5" s="2" t="s">
        <v>66</v>
      </c>
      <c r="E5" s="3" t="s">
        <v>67</v>
      </c>
      <c r="F5" s="4" t="s">
        <v>68</v>
      </c>
      <c r="G5" s="3" t="s">
        <v>69</v>
      </c>
    </row>
    <row r="6" spans="1:7" s="8" customFormat="1" ht="12" customHeight="1" x14ac:dyDescent="0.2">
      <c r="A6" s="5" t="s">
        <v>70</v>
      </c>
      <c r="B6" s="6" t="s">
        <v>10</v>
      </c>
      <c r="C6" s="7">
        <v>2</v>
      </c>
      <c r="D6" s="7" t="s">
        <v>73</v>
      </c>
      <c r="E6" s="55" t="s">
        <v>74</v>
      </c>
      <c r="F6" s="57" t="s">
        <v>75</v>
      </c>
      <c r="G6" s="55" t="s">
        <v>76</v>
      </c>
    </row>
    <row r="7" spans="1:7" s="8" customFormat="1" ht="12" customHeight="1" x14ac:dyDescent="0.2">
      <c r="A7" s="5" t="s">
        <v>70</v>
      </c>
      <c r="B7" s="6" t="s">
        <v>11</v>
      </c>
      <c r="C7" s="7">
        <v>2</v>
      </c>
      <c r="D7" s="7" t="s">
        <v>73</v>
      </c>
      <c r="E7" s="56"/>
      <c r="F7" s="58"/>
      <c r="G7" s="56"/>
    </row>
    <row r="8" spans="1:7" s="8" customFormat="1" ht="12" customHeight="1" x14ac:dyDescent="0.2">
      <c r="A8" s="5" t="s">
        <v>70</v>
      </c>
      <c r="B8" s="6" t="s">
        <v>12</v>
      </c>
      <c r="C8" s="7">
        <v>2</v>
      </c>
      <c r="D8" s="7" t="s">
        <v>73</v>
      </c>
      <c r="E8" s="56"/>
      <c r="F8" s="58"/>
      <c r="G8" s="56"/>
    </row>
    <row r="9" spans="1:7" s="8" customFormat="1" ht="12" customHeight="1" x14ac:dyDescent="0.2">
      <c r="A9" s="5" t="s">
        <v>70</v>
      </c>
      <c r="B9" s="6" t="s">
        <v>13</v>
      </c>
      <c r="C9" s="7">
        <v>2</v>
      </c>
      <c r="D9" s="7" t="s">
        <v>73</v>
      </c>
      <c r="E9" s="56"/>
      <c r="F9" s="58"/>
      <c r="G9" s="56"/>
    </row>
    <row r="10" spans="1:7" s="8" customFormat="1" ht="12" customHeight="1" x14ac:dyDescent="0.2">
      <c r="A10" s="5" t="s">
        <v>70</v>
      </c>
      <c r="B10" s="6" t="s">
        <v>14</v>
      </c>
      <c r="C10" s="7">
        <v>2</v>
      </c>
      <c r="D10" s="7" t="s">
        <v>73</v>
      </c>
      <c r="E10" s="56"/>
      <c r="F10" s="58"/>
      <c r="G10" s="56"/>
    </row>
    <row r="11" spans="1:7" s="8" customFormat="1" ht="12" customHeight="1" x14ac:dyDescent="0.2">
      <c r="A11" s="5" t="s">
        <v>70</v>
      </c>
      <c r="B11" s="6" t="s">
        <v>15</v>
      </c>
      <c r="C11" s="7">
        <v>2</v>
      </c>
      <c r="D11" s="7" t="s">
        <v>73</v>
      </c>
      <c r="E11" s="56"/>
      <c r="F11" s="58"/>
      <c r="G11" s="56"/>
    </row>
    <row r="12" spans="1:7" s="8" customFormat="1" ht="12" customHeight="1" x14ac:dyDescent="0.2">
      <c r="A12" s="5" t="s">
        <v>70</v>
      </c>
      <c r="B12" s="6" t="s">
        <v>16</v>
      </c>
      <c r="C12" s="7">
        <v>2</v>
      </c>
      <c r="D12" s="7" t="s">
        <v>73</v>
      </c>
      <c r="E12" s="56"/>
      <c r="F12" s="58"/>
      <c r="G12" s="56"/>
    </row>
    <row r="13" spans="1:7" s="8" customFormat="1" ht="12" customHeight="1" x14ac:dyDescent="0.2">
      <c r="A13" s="5" t="s">
        <v>70</v>
      </c>
      <c r="B13" s="6" t="s">
        <v>17</v>
      </c>
      <c r="C13" s="7">
        <v>2</v>
      </c>
      <c r="D13" s="7" t="s">
        <v>73</v>
      </c>
      <c r="E13" s="56"/>
      <c r="F13" s="58"/>
      <c r="G13" s="56"/>
    </row>
    <row r="14" spans="1:7" s="8" customFormat="1" ht="12" customHeight="1" x14ac:dyDescent="0.2">
      <c r="A14" s="5" t="s">
        <v>70</v>
      </c>
      <c r="B14" s="6" t="s">
        <v>18</v>
      </c>
      <c r="C14" s="7">
        <v>2</v>
      </c>
      <c r="D14" s="7" t="s">
        <v>73</v>
      </c>
      <c r="E14" s="56"/>
      <c r="F14" s="58"/>
      <c r="G14" s="56"/>
    </row>
    <row r="15" spans="1:7" s="8" customFormat="1" ht="12" customHeight="1" x14ac:dyDescent="0.2">
      <c r="A15" s="5" t="s">
        <v>70</v>
      </c>
      <c r="B15" s="6" t="s">
        <v>19</v>
      </c>
      <c r="C15" s="7">
        <v>2</v>
      </c>
      <c r="D15" s="7" t="s">
        <v>73</v>
      </c>
      <c r="E15" s="56"/>
      <c r="F15" s="58"/>
      <c r="G15" s="56"/>
    </row>
    <row r="16" spans="1:7" s="8" customFormat="1" ht="12" customHeight="1" x14ac:dyDescent="0.2">
      <c r="A16" s="5" t="s">
        <v>70</v>
      </c>
      <c r="B16" s="6" t="s">
        <v>20</v>
      </c>
      <c r="C16" s="7">
        <v>2</v>
      </c>
      <c r="D16" s="7" t="s">
        <v>73</v>
      </c>
      <c r="E16" s="56"/>
      <c r="F16" s="58"/>
      <c r="G16" s="56"/>
    </row>
    <row r="17" spans="1:7" s="8" customFormat="1" ht="12" customHeight="1" x14ac:dyDescent="0.2">
      <c r="A17" s="5" t="s">
        <v>70</v>
      </c>
      <c r="B17" s="6" t="s">
        <v>21</v>
      </c>
      <c r="C17" s="7">
        <v>2</v>
      </c>
      <c r="D17" s="7" t="s">
        <v>73</v>
      </c>
      <c r="E17" s="56"/>
      <c r="F17" s="58"/>
      <c r="G17" s="56"/>
    </row>
    <row r="18" spans="1:7" s="8" customFormat="1" ht="12" customHeight="1" x14ac:dyDescent="0.2">
      <c r="A18" s="5" t="s">
        <v>70</v>
      </c>
      <c r="B18" s="6" t="s">
        <v>22</v>
      </c>
      <c r="C18" s="7">
        <v>2</v>
      </c>
      <c r="D18" s="7" t="s">
        <v>73</v>
      </c>
      <c r="E18" s="56"/>
      <c r="F18" s="58"/>
      <c r="G18" s="56"/>
    </row>
    <row r="19" spans="1:7" s="8" customFormat="1" ht="12" customHeight="1" x14ac:dyDescent="0.2">
      <c r="A19" s="5" t="s">
        <v>70</v>
      </c>
      <c r="B19" s="6" t="s">
        <v>23</v>
      </c>
      <c r="C19" s="7">
        <v>2</v>
      </c>
      <c r="D19" s="7" t="s">
        <v>73</v>
      </c>
      <c r="E19" s="56"/>
      <c r="F19" s="58"/>
      <c r="G19" s="56"/>
    </row>
    <row r="20" spans="1:7" s="8" customFormat="1" ht="12" customHeight="1" x14ac:dyDescent="0.2">
      <c r="A20" s="5" t="s">
        <v>70</v>
      </c>
      <c r="B20" s="6" t="s">
        <v>24</v>
      </c>
      <c r="C20" s="7">
        <v>2</v>
      </c>
      <c r="D20" s="7" t="s">
        <v>73</v>
      </c>
      <c r="E20" s="56"/>
      <c r="F20" s="58"/>
      <c r="G20" s="56"/>
    </row>
    <row r="21" spans="1:7" s="8" customFormat="1" ht="12" customHeight="1" x14ac:dyDescent="0.2">
      <c r="A21" s="5" t="s">
        <v>70</v>
      </c>
      <c r="B21" s="6" t="s">
        <v>25</v>
      </c>
      <c r="C21" s="7">
        <v>2</v>
      </c>
      <c r="D21" s="7" t="s">
        <v>73</v>
      </c>
      <c r="E21" s="56"/>
      <c r="F21" s="58"/>
      <c r="G21" s="56"/>
    </row>
    <row r="22" spans="1:7" s="8" customFormat="1" ht="12" customHeight="1" x14ac:dyDescent="0.2">
      <c r="A22" s="5" t="s">
        <v>70</v>
      </c>
      <c r="B22" s="6" t="s">
        <v>26</v>
      </c>
      <c r="C22" s="7">
        <v>2</v>
      </c>
      <c r="D22" s="7" t="s">
        <v>73</v>
      </c>
      <c r="E22" s="56"/>
      <c r="F22" s="58"/>
      <c r="G22" s="56"/>
    </row>
    <row r="23" spans="1:7" s="8" customFormat="1" ht="12" customHeight="1" x14ac:dyDescent="0.2">
      <c r="A23" s="5" t="s">
        <v>70</v>
      </c>
      <c r="B23" s="6" t="s">
        <v>27</v>
      </c>
      <c r="C23" s="7">
        <v>2</v>
      </c>
      <c r="D23" s="7" t="s">
        <v>73</v>
      </c>
      <c r="E23" s="56"/>
      <c r="F23" s="58"/>
      <c r="G23" s="56"/>
    </row>
    <row r="24" spans="1:7" s="8" customFormat="1" ht="12" customHeight="1" x14ac:dyDescent="0.2">
      <c r="A24" s="5" t="s">
        <v>70</v>
      </c>
      <c r="B24" s="6" t="s">
        <v>28</v>
      </c>
      <c r="C24" s="7">
        <v>2</v>
      </c>
      <c r="D24" s="7" t="s">
        <v>73</v>
      </c>
      <c r="E24" s="56"/>
      <c r="F24" s="58"/>
      <c r="G24" s="56"/>
    </row>
    <row r="25" spans="1:7" s="8" customFormat="1" ht="12" customHeight="1" x14ac:dyDescent="0.2">
      <c r="A25" s="5" t="s">
        <v>70</v>
      </c>
      <c r="B25" s="6" t="s">
        <v>29</v>
      </c>
      <c r="C25" s="7">
        <v>2</v>
      </c>
      <c r="D25" s="7" t="s">
        <v>73</v>
      </c>
      <c r="E25" s="56"/>
      <c r="F25" s="58"/>
      <c r="G25" s="56"/>
    </row>
    <row r="26" spans="1:7" s="8" customFormat="1" ht="12" customHeight="1" x14ac:dyDescent="0.2">
      <c r="A26" s="5" t="s">
        <v>70</v>
      </c>
      <c r="B26" s="6" t="s">
        <v>30</v>
      </c>
      <c r="C26" s="7">
        <v>2</v>
      </c>
      <c r="D26" s="7" t="s">
        <v>73</v>
      </c>
      <c r="E26" s="56"/>
      <c r="F26" s="58"/>
      <c r="G26" s="56"/>
    </row>
    <row r="27" spans="1:7" s="8" customFormat="1" ht="12" customHeight="1" x14ac:dyDescent="0.2">
      <c r="A27" s="5" t="s">
        <v>70</v>
      </c>
      <c r="B27" s="6" t="s">
        <v>31</v>
      </c>
      <c r="C27" s="7">
        <v>2</v>
      </c>
      <c r="D27" s="7" t="s">
        <v>73</v>
      </c>
      <c r="E27" s="56"/>
      <c r="F27" s="58"/>
      <c r="G27" s="56"/>
    </row>
    <row r="28" spans="1:7" s="8" customFormat="1" ht="12" customHeight="1" x14ac:dyDescent="0.2">
      <c r="A28" s="5" t="s">
        <v>70</v>
      </c>
      <c r="B28" s="6" t="s">
        <v>32</v>
      </c>
      <c r="C28" s="7">
        <v>2</v>
      </c>
      <c r="D28" s="7" t="s">
        <v>73</v>
      </c>
      <c r="E28" s="56"/>
      <c r="F28" s="58"/>
      <c r="G28" s="56"/>
    </row>
    <row r="29" spans="1:7" s="8" customFormat="1" ht="12" customHeight="1" x14ac:dyDescent="0.2">
      <c r="A29" s="5" t="s">
        <v>70</v>
      </c>
      <c r="B29" s="6" t="s">
        <v>33</v>
      </c>
      <c r="C29" s="7">
        <v>2</v>
      </c>
      <c r="D29" s="7" t="s">
        <v>73</v>
      </c>
      <c r="E29" s="56"/>
      <c r="F29" s="58"/>
      <c r="G29" s="56"/>
    </row>
    <row r="30" spans="1:7" s="8" customFormat="1" ht="12" customHeight="1" x14ac:dyDescent="0.2">
      <c r="A30" s="5" t="s">
        <v>70</v>
      </c>
      <c r="B30" s="6" t="s">
        <v>34</v>
      </c>
      <c r="C30" s="7">
        <v>2</v>
      </c>
      <c r="D30" s="7" t="s">
        <v>73</v>
      </c>
      <c r="E30" s="56"/>
      <c r="F30" s="58"/>
      <c r="G30" s="56"/>
    </row>
    <row r="31" spans="1:7" s="8" customFormat="1" ht="12" customHeight="1" x14ac:dyDescent="0.2">
      <c r="A31" s="5" t="s">
        <v>70</v>
      </c>
      <c r="B31" s="6" t="s">
        <v>35</v>
      </c>
      <c r="C31" s="7">
        <v>2</v>
      </c>
      <c r="D31" s="7" t="s">
        <v>73</v>
      </c>
      <c r="E31" s="56"/>
      <c r="F31" s="58"/>
      <c r="G31" s="56"/>
    </row>
    <row r="32" spans="1:7" s="8" customFormat="1" ht="12" customHeight="1" x14ac:dyDescent="0.2">
      <c r="A32" s="5" t="s">
        <v>70</v>
      </c>
      <c r="B32" s="6" t="s">
        <v>36</v>
      </c>
      <c r="C32" s="7">
        <v>2</v>
      </c>
      <c r="D32" s="7" t="s">
        <v>73</v>
      </c>
      <c r="E32" s="56"/>
      <c r="F32" s="58"/>
      <c r="G32" s="56"/>
    </row>
    <row r="33" spans="1:7" s="8" customFormat="1" ht="12" customHeight="1" x14ac:dyDescent="0.2">
      <c r="A33" s="5" t="s">
        <v>70</v>
      </c>
      <c r="B33" s="6" t="s">
        <v>37</v>
      </c>
      <c r="C33" s="7">
        <v>2</v>
      </c>
      <c r="D33" s="7" t="s">
        <v>73</v>
      </c>
      <c r="E33" s="56"/>
      <c r="F33" s="58"/>
      <c r="G33" s="56"/>
    </row>
    <row r="34" spans="1:7" s="8" customFormat="1" ht="12" customHeight="1" x14ac:dyDescent="0.2">
      <c r="A34" s="5" t="s">
        <v>70</v>
      </c>
      <c r="B34" s="6" t="s">
        <v>38</v>
      </c>
      <c r="C34" s="7">
        <v>4</v>
      </c>
      <c r="D34" s="7" t="s">
        <v>73</v>
      </c>
      <c r="E34" s="56"/>
      <c r="F34" s="58"/>
      <c r="G34" s="56"/>
    </row>
    <row r="35" spans="1:7" s="8" customFormat="1" ht="12" customHeight="1" x14ac:dyDescent="0.2">
      <c r="A35" s="5" t="s">
        <v>70</v>
      </c>
      <c r="B35" s="6" t="s">
        <v>39</v>
      </c>
      <c r="C35" s="7">
        <v>2</v>
      </c>
      <c r="D35" s="7" t="s">
        <v>73</v>
      </c>
      <c r="E35" s="56"/>
      <c r="F35" s="58"/>
      <c r="G35" s="56"/>
    </row>
    <row r="36" spans="1:7" s="8" customFormat="1" ht="12" customHeight="1" x14ac:dyDescent="0.2">
      <c r="A36" s="5" t="s">
        <v>70</v>
      </c>
      <c r="B36" s="6" t="s">
        <v>40</v>
      </c>
      <c r="C36" s="7">
        <v>2</v>
      </c>
      <c r="D36" s="7" t="s">
        <v>73</v>
      </c>
      <c r="E36" s="56"/>
      <c r="F36" s="58"/>
      <c r="G36" s="56"/>
    </row>
    <row r="37" spans="1:7" s="8" customFormat="1" ht="12" customHeight="1" x14ac:dyDescent="0.2">
      <c r="A37" s="5" t="s">
        <v>70</v>
      </c>
      <c r="B37" s="6" t="s">
        <v>41</v>
      </c>
      <c r="C37" s="7">
        <v>4</v>
      </c>
      <c r="D37" s="7" t="s">
        <v>73</v>
      </c>
      <c r="E37" s="56"/>
      <c r="F37" s="58"/>
      <c r="G37" s="56"/>
    </row>
    <row r="38" spans="1:7" s="8" customFormat="1" ht="12" customHeight="1" x14ac:dyDescent="0.2">
      <c r="A38" s="5" t="s">
        <v>70</v>
      </c>
      <c r="B38" s="6" t="s">
        <v>42</v>
      </c>
      <c r="C38" s="7">
        <v>2</v>
      </c>
      <c r="D38" s="7" t="s">
        <v>73</v>
      </c>
      <c r="E38" s="56"/>
      <c r="F38" s="58"/>
      <c r="G38" s="56"/>
    </row>
    <row r="39" spans="1:7" s="8" customFormat="1" ht="12" customHeight="1" x14ac:dyDescent="0.2">
      <c r="A39" s="5" t="s">
        <v>70</v>
      </c>
      <c r="B39" s="6" t="s">
        <v>43</v>
      </c>
      <c r="C39" s="7">
        <v>2</v>
      </c>
      <c r="D39" s="7" t="s">
        <v>73</v>
      </c>
      <c r="E39" s="56"/>
      <c r="F39" s="58"/>
      <c r="G39" s="56"/>
    </row>
    <row r="40" spans="1:7" s="8" customFormat="1" ht="12" customHeight="1" x14ac:dyDescent="0.2">
      <c r="A40" s="5" t="s">
        <v>70</v>
      </c>
      <c r="B40" s="6" t="s">
        <v>44</v>
      </c>
      <c r="C40" s="7">
        <v>4</v>
      </c>
      <c r="D40" s="7" t="s">
        <v>73</v>
      </c>
      <c r="E40" s="56"/>
      <c r="F40" s="58"/>
      <c r="G40" s="56"/>
    </row>
    <row r="41" spans="1:7" s="8" customFormat="1" ht="12" customHeight="1" x14ac:dyDescent="0.2">
      <c r="A41" s="5" t="s">
        <v>70</v>
      </c>
      <c r="B41" s="6" t="s">
        <v>45</v>
      </c>
      <c r="C41" s="7">
        <v>2</v>
      </c>
      <c r="D41" s="7" t="s">
        <v>73</v>
      </c>
      <c r="E41" s="56"/>
      <c r="F41" s="58"/>
      <c r="G41" s="56"/>
    </row>
    <row r="42" spans="1:7" s="8" customFormat="1" ht="12" customHeight="1" x14ac:dyDescent="0.2">
      <c r="A42" s="5" t="s">
        <v>70</v>
      </c>
      <c r="B42" s="6" t="s">
        <v>46</v>
      </c>
      <c r="C42" s="7">
        <v>2</v>
      </c>
      <c r="D42" s="7" t="s">
        <v>73</v>
      </c>
      <c r="E42" s="56"/>
      <c r="F42" s="58"/>
      <c r="G42" s="56"/>
    </row>
    <row r="43" spans="1:7" s="8" customFormat="1" ht="12" customHeight="1" x14ac:dyDescent="0.2">
      <c r="A43" s="5" t="s">
        <v>70</v>
      </c>
      <c r="B43" s="6" t="s">
        <v>47</v>
      </c>
      <c r="C43" s="7">
        <v>4</v>
      </c>
      <c r="D43" s="7" t="s">
        <v>73</v>
      </c>
      <c r="E43" s="56"/>
      <c r="F43" s="58"/>
      <c r="G43" s="56"/>
    </row>
    <row r="44" spans="1:7" s="8" customFormat="1" ht="12" customHeight="1" x14ac:dyDescent="0.2">
      <c r="A44" s="5" t="s">
        <v>70</v>
      </c>
      <c r="B44" s="6" t="s">
        <v>48</v>
      </c>
      <c r="C44" s="7">
        <v>2</v>
      </c>
      <c r="D44" s="7" t="s">
        <v>73</v>
      </c>
      <c r="E44" s="56"/>
      <c r="F44" s="58"/>
      <c r="G44" s="56"/>
    </row>
    <row r="45" spans="1:7" s="8" customFormat="1" ht="12" customHeight="1" x14ac:dyDescent="0.2">
      <c r="A45" s="5" t="s">
        <v>70</v>
      </c>
      <c r="B45" s="6" t="s">
        <v>49</v>
      </c>
      <c r="C45" s="7">
        <v>2</v>
      </c>
      <c r="D45" s="7" t="s">
        <v>73</v>
      </c>
      <c r="E45" s="56"/>
      <c r="F45" s="58"/>
      <c r="G45" s="56"/>
    </row>
    <row r="46" spans="1:7" s="8" customFormat="1" ht="12" customHeight="1" x14ac:dyDescent="0.2">
      <c r="A46" s="5" t="s">
        <v>70</v>
      </c>
      <c r="B46" s="6" t="s">
        <v>50</v>
      </c>
      <c r="C46" s="7">
        <v>2</v>
      </c>
      <c r="D46" s="7" t="s">
        <v>73</v>
      </c>
      <c r="E46" s="56"/>
      <c r="F46" s="58"/>
      <c r="G46" s="56"/>
    </row>
    <row r="47" spans="1:7" s="8" customFormat="1" ht="12" customHeight="1" x14ac:dyDescent="0.2">
      <c r="A47" s="5" t="s">
        <v>70</v>
      </c>
      <c r="B47" s="6" t="s">
        <v>51</v>
      </c>
      <c r="C47" s="7">
        <v>2</v>
      </c>
      <c r="D47" s="7" t="s">
        <v>73</v>
      </c>
      <c r="E47" s="56"/>
      <c r="F47" s="58"/>
      <c r="G47" s="56"/>
    </row>
    <row r="48" spans="1:7" s="8" customFormat="1" ht="12" customHeight="1" x14ac:dyDescent="0.2">
      <c r="A48" s="5" t="s">
        <v>70</v>
      </c>
      <c r="B48" s="6" t="s">
        <v>52</v>
      </c>
      <c r="C48" s="7">
        <v>2</v>
      </c>
      <c r="D48" s="7" t="s">
        <v>73</v>
      </c>
      <c r="E48" s="56"/>
      <c r="F48" s="58"/>
      <c r="G48" s="56"/>
    </row>
    <row r="49" spans="1:7" s="8" customFormat="1" ht="12" customHeight="1" x14ac:dyDescent="0.2">
      <c r="A49" s="5" t="s">
        <v>70</v>
      </c>
      <c r="B49" s="6" t="s">
        <v>53</v>
      </c>
      <c r="C49" s="7">
        <v>2</v>
      </c>
      <c r="D49" s="7" t="s">
        <v>73</v>
      </c>
      <c r="E49" s="56"/>
      <c r="F49" s="58"/>
      <c r="G49" s="56"/>
    </row>
    <row r="50" spans="1:7" s="8" customFormat="1" ht="12" customHeight="1" x14ac:dyDescent="0.2">
      <c r="A50" s="5" t="s">
        <v>70</v>
      </c>
      <c r="B50" s="6" t="s">
        <v>54</v>
      </c>
      <c r="C50" s="7">
        <v>2</v>
      </c>
      <c r="D50" s="7" t="s">
        <v>73</v>
      </c>
      <c r="E50" s="56"/>
      <c r="F50" s="58"/>
      <c r="G50" s="56"/>
    </row>
    <row r="51" spans="1:7" s="8" customFormat="1" ht="12" customHeight="1" x14ac:dyDescent="0.2">
      <c r="A51" s="5" t="s">
        <v>70</v>
      </c>
      <c r="B51" s="6" t="s">
        <v>55</v>
      </c>
      <c r="C51" s="7">
        <v>2</v>
      </c>
      <c r="D51" s="7" t="s">
        <v>73</v>
      </c>
      <c r="E51" s="56"/>
      <c r="F51" s="58"/>
      <c r="G51" s="56"/>
    </row>
    <row r="52" spans="1:7" x14ac:dyDescent="0.2">
      <c r="A52" s="9" t="s">
        <v>71</v>
      </c>
      <c r="B52" s="10"/>
      <c r="C52" s="11">
        <f>SUM(C6:C51)</f>
        <v>100</v>
      </c>
      <c r="D52" s="10"/>
      <c r="E52" s="12"/>
      <c r="F52" s="13"/>
      <c r="G52" s="12"/>
    </row>
    <row r="53" spans="1:7" x14ac:dyDescent="0.2">
      <c r="A53" s="9" t="s">
        <v>72</v>
      </c>
      <c r="B53" s="10"/>
      <c r="C53" s="11">
        <f>SUM(C52)</f>
        <v>100</v>
      </c>
      <c r="D53" s="10"/>
      <c r="E53" s="12"/>
      <c r="F53" s="13"/>
      <c r="G53" s="12"/>
    </row>
    <row r="54" spans="1:7" x14ac:dyDescent="0.2">
      <c r="D54" s="17"/>
      <c r="E54" s="17"/>
      <c r="F54" s="16"/>
      <c r="G54" s="16"/>
    </row>
    <row r="55" spans="1:7" x14ac:dyDescent="0.2">
      <c r="D55" s="16"/>
      <c r="E55" s="16"/>
      <c r="F55" s="16"/>
      <c r="G55" s="16"/>
    </row>
  </sheetData>
  <mergeCells count="9">
    <mergeCell ref="E6:E51"/>
    <mergeCell ref="F6:F51"/>
    <mergeCell ref="G6:G51"/>
    <mergeCell ref="A4:G4"/>
    <mergeCell ref="A1:G1"/>
    <mergeCell ref="A2:B2"/>
    <mergeCell ref="C2:G2"/>
    <mergeCell ref="A3:B3"/>
    <mergeCell ref="C3:G3"/>
  </mergeCells>
  <pageMargins left="0.70866141732283472" right="0.70866141732283472" top="0.74803149606299213" bottom="0.74803149606299213" header="0.31496062992125984" footer="0.31496062992125984"/>
  <pageSetup paperSize="9" scale="66"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Таблица Соответствия №1</vt:lpstr>
      <vt:lpstr>Критерии Технической Оценки</vt:lpstr>
      <vt:lpstr>'Таблица Соответствия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2025-12-29T08:06:14Z</dcterms:modified>
</cp:coreProperties>
</file>